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480" yWindow="60" windowWidth="11355" windowHeight="8160" tabRatio="894"/>
  </bookViews>
  <sheets>
    <sheet name="طبع الجداول" sheetId="103" r:id="rId1"/>
    <sheet name="الحراسة" sheetId="98" r:id="rId2"/>
  </sheets>
  <calcPr calcId="152511"/>
</workbook>
</file>

<file path=xl/calcChain.xml><?xml version="1.0" encoding="utf-8"?>
<calcChain xmlns="http://schemas.openxmlformats.org/spreadsheetml/2006/main">
  <c r="AG39" i="98" l="1"/>
  <c r="AG40" i="98"/>
  <c r="AG41" i="98"/>
  <c r="AG42" i="98"/>
  <c r="AG43" i="98"/>
  <c r="AG38" i="98"/>
  <c r="L9" i="103"/>
  <c r="S1" i="103"/>
  <c r="O26" i="103" l="1"/>
  <c r="O25" i="103"/>
  <c r="O24" i="103"/>
  <c r="O23" i="103"/>
  <c r="O22" i="103"/>
  <c r="O21" i="103"/>
  <c r="O20" i="103"/>
  <c r="O19" i="103"/>
  <c r="O18" i="103"/>
  <c r="O17" i="103"/>
  <c r="O16" i="103"/>
  <c r="K25" i="103"/>
  <c r="K22" i="103"/>
  <c r="K20" i="103"/>
  <c r="K18" i="103"/>
  <c r="K17" i="103"/>
  <c r="G26" i="103"/>
  <c r="G25" i="103"/>
  <c r="G24" i="103"/>
  <c r="G22" i="103"/>
  <c r="G23" i="103"/>
  <c r="G21" i="103"/>
  <c r="G20" i="103"/>
  <c r="G19" i="103"/>
  <c r="G18" i="103"/>
  <c r="G17" i="103"/>
  <c r="G16" i="103"/>
  <c r="C22" i="103"/>
  <c r="C20" i="103"/>
  <c r="C18" i="103"/>
  <c r="C17" i="103"/>
  <c r="F21" i="103"/>
  <c r="N21" i="103" s="1"/>
  <c r="O15" i="103"/>
  <c r="K15" i="103"/>
  <c r="C25" i="103"/>
  <c r="S17" i="103"/>
  <c r="G15" i="103"/>
  <c r="G14" i="103"/>
  <c r="G13" i="103"/>
  <c r="G12" i="103"/>
  <c r="G11" i="103"/>
  <c r="G10" i="103"/>
  <c r="G9" i="103"/>
  <c r="F15" i="103"/>
  <c r="N15" i="103" s="1"/>
  <c r="F9" i="103"/>
  <c r="N9" i="103" s="1"/>
  <c r="C15" i="103"/>
  <c r="B15" i="103"/>
  <c r="J15" i="103" s="1"/>
  <c r="B9" i="103"/>
  <c r="J9" i="103" s="1"/>
  <c r="D14" i="103"/>
  <c r="D25" i="103" s="1"/>
  <c r="H20" i="103" s="1"/>
  <c r="D13" i="103"/>
  <c r="H13" i="103" s="1"/>
  <c r="L13" i="103" s="1"/>
  <c r="P13" i="103" s="1"/>
  <c r="C14" i="103"/>
  <c r="C13" i="103"/>
  <c r="C12" i="103"/>
  <c r="C11" i="103"/>
  <c r="C10" i="103"/>
  <c r="C9" i="103"/>
  <c r="D12" i="103"/>
  <c r="D20" i="103" s="1"/>
  <c r="H18" i="103" s="1"/>
  <c r="D11" i="103"/>
  <c r="H11" i="103" s="1"/>
  <c r="L11" i="103" s="1"/>
  <c r="P11" i="103" s="1"/>
  <c r="D10" i="103"/>
  <c r="H10" i="103" s="1"/>
  <c r="L10" i="103" s="1"/>
  <c r="P10" i="103" s="1"/>
  <c r="D9" i="103"/>
  <c r="D15" i="103" s="1"/>
  <c r="H15" i="103" s="1"/>
  <c r="L15" i="103" l="1"/>
  <c r="P15" i="103" s="1"/>
  <c r="P21" i="103" s="1"/>
  <c r="H21" i="103"/>
  <c r="H24" i="103"/>
  <c r="L20" i="103"/>
  <c r="P18" i="103" s="1"/>
  <c r="P24" i="103" s="1"/>
  <c r="H26" i="103"/>
  <c r="L25" i="103"/>
  <c r="P20" i="103" s="1"/>
  <c r="P26" i="103" s="1"/>
  <c r="D17" i="103"/>
  <c r="H16" i="103" s="1"/>
  <c r="D22" i="103"/>
  <c r="H19" i="103" s="1"/>
  <c r="H9" i="103"/>
  <c r="P9" i="103" s="1"/>
  <c r="H14" i="103"/>
  <c r="L14" i="103" s="1"/>
  <c r="P14" i="103" s="1"/>
  <c r="H12" i="103"/>
  <c r="L12" i="103" s="1"/>
  <c r="P12" i="103" s="1"/>
  <c r="D18" i="103"/>
  <c r="H17" i="103" s="1"/>
  <c r="O9" i="103"/>
  <c r="K11" i="103"/>
  <c r="O12" i="103"/>
  <c r="K10" i="103"/>
  <c r="K14" i="103"/>
  <c r="K9" i="103"/>
  <c r="K13" i="103"/>
  <c r="K12" i="103"/>
  <c r="O10" i="103"/>
  <c r="O14" i="103"/>
  <c r="O11" i="103"/>
  <c r="O13" i="103"/>
  <c r="AG11" i="98"/>
  <c r="AG12" i="98"/>
  <c r="AG13" i="98"/>
  <c r="AG14" i="98"/>
  <c r="AG15" i="98"/>
  <c r="AG16" i="98"/>
  <c r="AG17" i="98"/>
  <c r="AG18" i="98"/>
  <c r="AG19" i="98"/>
  <c r="AG20" i="98"/>
  <c r="AG21" i="98"/>
  <c r="AG22" i="98"/>
  <c r="AG23" i="98"/>
  <c r="AG24" i="98"/>
  <c r="AG25" i="98"/>
  <c r="AG26" i="98"/>
  <c r="AG27" i="98"/>
  <c r="AG28" i="98"/>
  <c r="AG29" i="98"/>
  <c r="AG30" i="98"/>
  <c r="AG31" i="98"/>
  <c r="AG32" i="98"/>
  <c r="AG33" i="98"/>
  <c r="AG34" i="98"/>
  <c r="AG35" i="98"/>
  <c r="AG36" i="98"/>
  <c r="AG37" i="98"/>
  <c r="F24" i="103"/>
  <c r="N24" i="103" s="1"/>
  <c r="F17" i="103"/>
  <c r="N17" i="103" s="1"/>
  <c r="F11" i="103"/>
  <c r="N11" i="103" s="1"/>
  <c r="B18" i="103"/>
  <c r="J18" i="103" s="1"/>
  <c r="B11" i="103"/>
  <c r="J11" i="103" s="1"/>
  <c r="E6" i="103"/>
  <c r="O6" i="103"/>
  <c r="AG10" i="98"/>
  <c r="L17" i="103" l="1"/>
  <c r="P16" i="103" s="1"/>
  <c r="P22" i="103" s="1"/>
  <c r="H22" i="103"/>
  <c r="L18" i="103"/>
  <c r="P17" i="103" s="1"/>
  <c r="P23" i="103" s="1"/>
  <c r="H23" i="103"/>
  <c r="L22" i="103"/>
  <c r="P19" i="103" s="1"/>
  <c r="P25" i="103" s="1"/>
  <c r="H25" i="103"/>
</calcChain>
</file>

<file path=xl/sharedStrings.xml><?xml version="1.0" encoding="utf-8"?>
<sst xmlns="http://schemas.openxmlformats.org/spreadsheetml/2006/main" count="1114" uniqueCount="87">
  <si>
    <t>الرقم</t>
  </si>
  <si>
    <t>القاعة</t>
  </si>
  <si>
    <t>العودة</t>
  </si>
  <si>
    <t>التوقيت</t>
  </si>
  <si>
    <t>الاحد</t>
  </si>
  <si>
    <t>الاثنين</t>
  </si>
  <si>
    <t>الثلاثاء</t>
  </si>
  <si>
    <t>الاربعاء</t>
  </si>
  <si>
    <t>الخميس</t>
  </si>
  <si>
    <t xml:space="preserve">اللقب والاسم </t>
  </si>
  <si>
    <t>10-08</t>
  </si>
  <si>
    <t xml:space="preserve">                           جدول فردي لتأطير الاختبار </t>
  </si>
  <si>
    <t xml:space="preserve">للأستاذ (ة): </t>
  </si>
  <si>
    <t>اليوم والتاريخ</t>
  </si>
  <si>
    <t>الاول</t>
  </si>
  <si>
    <t>الثاني</t>
  </si>
  <si>
    <t>الثالث</t>
  </si>
  <si>
    <t>17-16</t>
  </si>
  <si>
    <t xml:space="preserve">رزنامة تأطير الاختبار الثلاثي الاول </t>
  </si>
  <si>
    <t>11-10</t>
  </si>
  <si>
    <t>12-11</t>
  </si>
  <si>
    <t>15-14</t>
  </si>
  <si>
    <t>16-15</t>
  </si>
  <si>
    <t>1م2</t>
  </si>
  <si>
    <t>1م3</t>
  </si>
  <si>
    <t>1م4</t>
  </si>
  <si>
    <t>1م5</t>
  </si>
  <si>
    <t>1م6</t>
  </si>
  <si>
    <t>1م7</t>
  </si>
  <si>
    <t>1م8</t>
  </si>
  <si>
    <t>1م9</t>
  </si>
  <si>
    <t>1م10</t>
  </si>
  <si>
    <t>1م11</t>
  </si>
  <si>
    <t>1م12</t>
  </si>
  <si>
    <t>1م13</t>
  </si>
  <si>
    <t>1م14</t>
  </si>
  <si>
    <t>1م15</t>
  </si>
  <si>
    <t>1م16</t>
  </si>
  <si>
    <t>1م17</t>
  </si>
  <si>
    <t>1م18</t>
  </si>
  <si>
    <t>1م19</t>
  </si>
  <si>
    <t>1م20</t>
  </si>
  <si>
    <t>1م21</t>
  </si>
  <si>
    <t>1م22</t>
  </si>
  <si>
    <t>1م23</t>
  </si>
  <si>
    <t>1م24</t>
  </si>
  <si>
    <t>1م25</t>
  </si>
  <si>
    <t>1م26</t>
  </si>
  <si>
    <t>1م27</t>
  </si>
  <si>
    <t>1م28</t>
  </si>
  <si>
    <t>1م29</t>
  </si>
  <si>
    <t>1م30</t>
  </si>
  <si>
    <t>1م31</t>
  </si>
  <si>
    <t>حارس 1</t>
  </si>
  <si>
    <t>حارس 2</t>
  </si>
  <si>
    <t>حارس 3</t>
  </si>
  <si>
    <t>حارس 4</t>
  </si>
  <si>
    <t>حارس 5</t>
  </si>
  <si>
    <t>حارس 6</t>
  </si>
  <si>
    <t>حارس 7</t>
  </si>
  <si>
    <t>حارس 8</t>
  </si>
  <si>
    <t>حارس 9</t>
  </si>
  <si>
    <t>حارس 10</t>
  </si>
  <si>
    <t>حارس 11</t>
  </si>
  <si>
    <t>حارس 12</t>
  </si>
  <si>
    <t>حارس 13</t>
  </si>
  <si>
    <t>حارس 14</t>
  </si>
  <si>
    <t>حارس 15</t>
  </si>
  <si>
    <t>حارس 16</t>
  </si>
  <si>
    <t>حارس 17</t>
  </si>
  <si>
    <t>حارس 18</t>
  </si>
  <si>
    <t>حارس 19</t>
  </si>
  <si>
    <t>حارس 20</t>
  </si>
  <si>
    <t>حارس 21</t>
  </si>
  <si>
    <t>حارس 22</t>
  </si>
  <si>
    <t>حارس 23</t>
  </si>
  <si>
    <t>حارس 24</t>
  </si>
  <si>
    <t>حارس 25</t>
  </si>
  <si>
    <t>حارس 26</t>
  </si>
  <si>
    <t>حارس 27</t>
  </si>
  <si>
    <t>حارس 28</t>
  </si>
  <si>
    <t>حارس 29</t>
  </si>
  <si>
    <t>حارس 30</t>
  </si>
  <si>
    <t>حارس 31</t>
  </si>
  <si>
    <t>حارس 32</t>
  </si>
  <si>
    <t>حارس 33</t>
  </si>
  <si>
    <t>حارس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</si>
</sst>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0"/>
      <name val="Arial"/>
      <charset val="178"/>
    </font>
    <font>
      <sz val="10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5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khbar MT"/>
      <charset val="178"/>
    </font>
    <font>
      <b/>
      <sz val="14"/>
      <name val="Times New Roman"/>
      <family val="1"/>
    </font>
    <font>
      <b/>
      <sz val="12"/>
      <name val="Arial"/>
      <family val="2"/>
    </font>
    <font>
      <b/>
      <sz val="14"/>
      <name val="Arial"/>
      <family val="2"/>
    </font>
    <font>
      <b/>
      <sz val="20"/>
      <name val="Monotype Koufi"/>
      <charset val="178"/>
    </font>
    <font>
      <sz val="14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16"/>
      <name val="Monotype Koufi"/>
      <charset val="178"/>
    </font>
    <font>
      <b/>
      <sz val="9"/>
      <name val="Akhbar MT"/>
      <charset val="178"/>
    </font>
    <font>
      <b/>
      <sz val="12"/>
      <name val="Andalus"/>
      <family val="1"/>
    </font>
    <font>
      <b/>
      <sz val="12"/>
      <name val="Al-Kharashi Koufi 1"/>
      <charset val="178"/>
    </font>
    <font>
      <b/>
      <sz val="18"/>
      <color indexed="10"/>
      <name val="Traditional Arabic"/>
      <family val="1"/>
    </font>
    <font>
      <sz val="48"/>
      <color indexed="12"/>
      <name val="Arial"/>
      <family val="2"/>
    </font>
    <font>
      <b/>
      <sz val="18"/>
      <name val="Times New Roman"/>
      <family val="1"/>
    </font>
    <font>
      <b/>
      <u/>
      <sz val="12"/>
      <name val="Arial"/>
      <family val="2"/>
    </font>
    <font>
      <b/>
      <sz val="12"/>
      <name val="Akhbar MT"/>
      <charset val="178"/>
    </font>
    <font>
      <b/>
      <sz val="12"/>
      <color rgb="FFFF0000"/>
      <name val="Arial"/>
      <family val="2"/>
    </font>
    <font>
      <sz val="36"/>
      <color indexed="12"/>
      <name val="Arial"/>
      <family val="2"/>
    </font>
    <font>
      <sz val="13"/>
      <name val="Arial"/>
      <family val="2"/>
    </font>
    <font>
      <sz val="12"/>
      <name val="Arabic Transparent"/>
      <charset val="178"/>
    </font>
    <font>
      <b/>
      <sz val="9"/>
      <name val="Arial"/>
      <family val="2"/>
    </font>
    <font>
      <b/>
      <sz val="12"/>
      <name val="Arial (Arabic)"/>
      <family val="2"/>
      <charset val="178"/>
    </font>
    <font>
      <b/>
      <sz val="7"/>
      <name val="Arial"/>
      <family val="2"/>
    </font>
    <font>
      <sz val="33"/>
      <color indexed="12"/>
      <name val="Arial"/>
      <family val="2"/>
    </font>
    <font>
      <b/>
      <sz val="12"/>
      <name val="Monotype Koufi"/>
      <charset val="178"/>
    </font>
    <font>
      <b/>
      <sz val="10"/>
      <name val="Al-Kharashi Koufi 1"/>
      <charset val="178"/>
    </font>
    <font>
      <sz val="10"/>
      <color theme="0"/>
      <name val="Arial"/>
      <family val="2"/>
    </font>
    <font>
      <sz val="33"/>
      <color theme="0"/>
      <name val="Arial"/>
      <family val="2"/>
    </font>
    <font>
      <b/>
      <sz val="15"/>
      <color rgb="FFFF0000"/>
      <name val="Arial"/>
      <family val="2"/>
    </font>
    <font>
      <b/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41">
    <xf numFmtId="0" fontId="0" fillId="0" borderId="0" xfId="0"/>
    <xf numFmtId="0" fontId="4" fillId="0" borderId="0" xfId="0" applyFont="1"/>
    <xf numFmtId="0" fontId="0" fillId="0" borderId="0" xfId="0" applyFill="1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center" vertical="center"/>
    </xf>
    <xf numFmtId="0" fontId="13" fillId="0" borderId="0" xfId="0" applyFont="1"/>
    <xf numFmtId="0" fontId="6" fillId="0" borderId="0" xfId="0" applyFont="1"/>
    <xf numFmtId="0" fontId="7" fillId="0" borderId="0" xfId="0" applyFont="1" applyAlignment="1">
      <alignment horizontal="right" readingOrder="2"/>
    </xf>
    <xf numFmtId="0" fontId="7" fillId="0" borderId="0" xfId="0" applyFont="1" applyBorder="1" applyAlignment="1">
      <alignment horizontal="center" vertical="center" readingOrder="2"/>
    </xf>
    <xf numFmtId="0" fontId="20" fillId="0" borderId="0" xfId="0" applyFont="1" applyBorder="1" applyAlignment="1">
      <alignment horizontal="left" vertical="center" readingOrder="2"/>
    </xf>
    <xf numFmtId="0" fontId="21" fillId="0" borderId="0" xfId="0" applyFont="1" applyAlignment="1">
      <alignment horizontal="center" vertical="center" readingOrder="2"/>
    </xf>
    <xf numFmtId="0" fontId="22" fillId="1" borderId="15" xfId="0" applyFont="1" applyFill="1" applyBorder="1" applyAlignment="1">
      <alignment horizontal="center" vertical="center" wrapText="1" readingOrder="2"/>
    </xf>
    <xf numFmtId="0" fontId="0" fillId="0" borderId="26" xfId="0" applyBorder="1"/>
    <xf numFmtId="0" fontId="24" fillId="0" borderId="0" xfId="2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 readingOrder="2"/>
    </xf>
    <xf numFmtId="0" fontId="26" fillId="0" borderId="0" xfId="0" applyFont="1" applyBorder="1" applyAlignment="1">
      <alignment horizontal="center" vertical="center" wrapText="1" readingOrder="2"/>
    </xf>
    <xf numFmtId="0" fontId="25" fillId="0" borderId="0" xfId="0" applyFont="1" applyFill="1" applyAlignment="1">
      <alignment horizontal="center"/>
    </xf>
    <xf numFmtId="0" fontId="2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 readingOrder="2"/>
    </xf>
    <xf numFmtId="0" fontId="16" fillId="0" borderId="0" xfId="0" applyFont="1" applyFill="1"/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Border="1"/>
    <xf numFmtId="0" fontId="18" fillId="0" borderId="0" xfId="0" applyFont="1" applyFill="1" applyAlignment="1">
      <alignment horizontal="center" vertical="center" readingOrder="2"/>
    </xf>
    <xf numFmtId="0" fontId="18" fillId="0" borderId="0" xfId="0" applyFont="1" applyFill="1" applyAlignment="1">
      <alignment horizontal="center" readingOrder="2"/>
    </xf>
    <xf numFmtId="0" fontId="19" fillId="0" borderId="0" xfId="0" applyFont="1" applyFill="1" applyAlignment="1">
      <alignment horizontal="center" readingOrder="2"/>
    </xf>
    <xf numFmtId="0" fontId="31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 wrapText="1" readingOrder="2"/>
    </xf>
    <xf numFmtId="0" fontId="18" fillId="0" borderId="0" xfId="0" applyFont="1" applyFill="1"/>
    <xf numFmtId="14" fontId="15" fillId="0" borderId="0" xfId="0" applyNumberFormat="1" applyFont="1" applyFill="1" applyBorder="1" applyAlignment="1">
      <alignment horizontal="center" vertical="center" wrapText="1" readingOrder="2"/>
    </xf>
    <xf numFmtId="0" fontId="14" fillId="0" borderId="19" xfId="1" applyFont="1" applyFill="1" applyBorder="1" applyAlignment="1" applyProtection="1">
      <alignment horizontal="center" vertical="center"/>
    </xf>
    <xf numFmtId="0" fontId="32" fillId="0" borderId="1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49" fontId="33" fillId="0" borderId="1" xfId="0" applyNumberFormat="1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right" vertical="center"/>
    </xf>
    <xf numFmtId="0" fontId="28" fillId="0" borderId="0" xfId="0" applyFont="1" applyBorder="1" applyAlignment="1">
      <alignment horizontal="left" vertical="center" readingOrder="2"/>
    </xf>
    <xf numFmtId="0" fontId="7" fillId="0" borderId="0" xfId="0" applyFont="1" applyAlignment="1">
      <alignment horizontal="center" vertical="center" readingOrder="2"/>
    </xf>
    <xf numFmtId="0" fontId="35" fillId="0" borderId="0" xfId="0" applyFont="1" applyFill="1" applyAlignment="1">
      <alignment horizontal="center" vertical="top"/>
    </xf>
    <xf numFmtId="0" fontId="34" fillId="0" borderId="0" xfId="0" applyFont="1" applyBorder="1" applyAlignment="1">
      <alignment horizontal="center" vertical="center"/>
    </xf>
    <xf numFmtId="0" fontId="22" fillId="1" borderId="4" xfId="0" applyFont="1" applyFill="1" applyBorder="1" applyAlignment="1">
      <alignment horizontal="center" vertical="center" wrapText="1" readingOrder="2"/>
    </xf>
    <xf numFmtId="0" fontId="22" fillId="1" borderId="16" xfId="0" applyFont="1" applyFill="1" applyBorder="1" applyAlignment="1">
      <alignment horizontal="center" vertical="center" wrapText="1" readingOrder="2"/>
    </xf>
    <xf numFmtId="0" fontId="30" fillId="0" borderId="0" xfId="0" applyFont="1" applyFill="1" applyBorder="1" applyAlignment="1">
      <alignment horizontal="center"/>
    </xf>
    <xf numFmtId="0" fontId="3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left" vertical="top" readingOrder="2"/>
    </xf>
    <xf numFmtId="49" fontId="29" fillId="0" borderId="0" xfId="0" applyNumberFormat="1" applyFont="1" applyBorder="1" applyAlignment="1">
      <alignment horizontal="center" vertical="center" wrapText="1" readingOrder="2"/>
    </xf>
    <xf numFmtId="0" fontId="29" fillId="0" borderId="9" xfId="0" applyNumberFormat="1" applyFont="1" applyBorder="1" applyAlignment="1">
      <alignment horizontal="center" vertical="center" wrapText="1" readingOrder="2"/>
    </xf>
    <xf numFmtId="49" fontId="29" fillId="0" borderId="28" xfId="0" applyNumberFormat="1" applyFont="1" applyBorder="1" applyAlignment="1">
      <alignment horizontal="center" vertical="center" wrapText="1" readingOrder="2"/>
    </xf>
    <xf numFmtId="49" fontId="29" fillId="0" borderId="29" xfId="0" applyNumberFormat="1" applyFont="1" applyBorder="1" applyAlignment="1">
      <alignment horizontal="center" vertical="center" wrapText="1" readingOrder="2"/>
    </xf>
    <xf numFmtId="0" fontId="7" fillId="0" borderId="0" xfId="0" applyFont="1" applyAlignment="1">
      <alignment vertical="center" readingOrder="2"/>
    </xf>
    <xf numFmtId="49" fontId="29" fillId="0" borderId="21" xfId="0" applyNumberFormat="1" applyFont="1" applyBorder="1" applyAlignment="1">
      <alignment horizontal="center" vertical="center" wrapText="1" readingOrder="2"/>
    </xf>
    <xf numFmtId="0" fontId="0" fillId="0" borderId="21" xfId="0" applyBorder="1"/>
    <xf numFmtId="49" fontId="29" fillId="0" borderId="11" xfId="0" applyNumberFormat="1" applyFont="1" applyBorder="1" applyAlignment="1">
      <alignment horizontal="center" vertical="center" wrapText="1" readingOrder="2"/>
    </xf>
    <xf numFmtId="0" fontId="22" fillId="1" borderId="22" xfId="0" applyFont="1" applyFill="1" applyBorder="1" applyAlignment="1">
      <alignment horizontal="center" vertical="center" wrapText="1" readingOrder="2"/>
    </xf>
    <xf numFmtId="0" fontId="22" fillId="1" borderId="23" xfId="0" applyFont="1" applyFill="1" applyBorder="1" applyAlignment="1">
      <alignment horizontal="center" vertical="center" wrapText="1" readingOrder="2"/>
    </xf>
    <xf numFmtId="0" fontId="22" fillId="1" borderId="24" xfId="0" applyFont="1" applyFill="1" applyBorder="1" applyAlignment="1">
      <alignment horizontal="center" vertical="center" wrapText="1" readingOrder="2"/>
    </xf>
    <xf numFmtId="0" fontId="9" fillId="0" borderId="0" xfId="0" applyFont="1" applyAlignment="1">
      <alignment vertical="center"/>
    </xf>
    <xf numFmtId="0" fontId="29" fillId="0" borderId="0" xfId="0" applyNumberFormat="1" applyFont="1" applyBorder="1" applyAlignment="1">
      <alignment horizontal="center" vertical="center" wrapText="1" readingOrder="2"/>
    </xf>
    <xf numFmtId="0" fontId="37" fillId="3" borderId="0" xfId="0" applyFont="1" applyFill="1" applyBorder="1" applyAlignment="1">
      <alignment horizontal="center" readingOrder="2"/>
    </xf>
    <xf numFmtId="0" fontId="39" fillId="5" borderId="0" xfId="0" applyFont="1" applyFill="1" applyBorder="1"/>
    <xf numFmtId="0" fontId="39" fillId="5" borderId="0" xfId="0" applyFont="1" applyFill="1"/>
    <xf numFmtId="0" fontId="34" fillId="0" borderId="6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40" fillId="5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left" vertical="center" readingOrder="2"/>
    </xf>
    <xf numFmtId="0" fontId="9" fillId="0" borderId="0" xfId="0" applyFont="1" applyAlignment="1">
      <alignment horizontal="right" vertical="center"/>
    </xf>
    <xf numFmtId="0" fontId="29" fillId="0" borderId="10" xfId="0" applyNumberFormat="1" applyFont="1" applyBorder="1" applyAlignment="1">
      <alignment horizontal="center" vertical="center" wrapText="1" readingOrder="2"/>
    </xf>
    <xf numFmtId="0" fontId="29" fillId="0" borderId="7" xfId="0" applyNumberFormat="1" applyFont="1" applyBorder="1" applyAlignment="1">
      <alignment horizontal="center" vertical="center" wrapText="1" readingOrder="2"/>
    </xf>
    <xf numFmtId="0" fontId="3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 readingOrder="2"/>
    </xf>
    <xf numFmtId="0" fontId="18" fillId="0" borderId="0" xfId="0" applyFont="1" applyFill="1" applyAlignment="1">
      <alignment horizontal="center" readingOrder="2"/>
    </xf>
    <xf numFmtId="0" fontId="28" fillId="0" borderId="0" xfId="0" applyFont="1" applyBorder="1" applyAlignment="1">
      <alignment vertical="center" readingOrder="2"/>
    </xf>
    <xf numFmtId="0" fontId="29" fillId="0" borderId="27" xfId="0" applyNumberFormat="1" applyFont="1" applyBorder="1" applyAlignment="1">
      <alignment horizontal="center" vertical="center" wrapText="1" readingOrder="2"/>
    </xf>
    <xf numFmtId="0" fontId="34" fillId="0" borderId="2" xfId="0" applyFont="1" applyBorder="1" applyAlignment="1">
      <alignment horizontal="center" vertical="center"/>
    </xf>
    <xf numFmtId="0" fontId="23" fillId="4" borderId="15" xfId="0" applyFont="1" applyFill="1" applyBorder="1" applyAlignment="1">
      <alignment vertical="center" wrapText="1" readingOrder="2"/>
    </xf>
    <xf numFmtId="0" fontId="34" fillId="4" borderId="6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vertical="center" wrapText="1" readingOrder="2"/>
    </xf>
    <xf numFmtId="0" fontId="34" fillId="4" borderId="1" xfId="0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/>
    </xf>
    <xf numFmtId="0" fontId="29" fillId="4" borderId="9" xfId="0" applyNumberFormat="1" applyFont="1" applyFill="1" applyBorder="1" applyAlignment="1">
      <alignment horizontal="center" vertical="center" wrapText="1" readingOrder="2"/>
    </xf>
    <xf numFmtId="0" fontId="29" fillId="4" borderId="30" xfId="0" applyNumberFormat="1" applyFont="1" applyFill="1" applyBorder="1" applyAlignment="1">
      <alignment horizontal="center" vertical="center" wrapText="1" readingOrder="2"/>
    </xf>
    <xf numFmtId="0" fontId="29" fillId="4" borderId="10" xfId="0" applyNumberFormat="1" applyFont="1" applyFill="1" applyBorder="1" applyAlignment="1">
      <alignment horizontal="center" vertical="center" wrapText="1" readingOrder="2"/>
    </xf>
    <xf numFmtId="0" fontId="29" fillId="4" borderId="7" xfId="0" applyNumberFormat="1" applyFont="1" applyFill="1" applyBorder="1" applyAlignment="1">
      <alignment horizontal="center" vertical="center" wrapText="1" readingOrder="2"/>
    </xf>
    <xf numFmtId="0" fontId="29" fillId="0" borderId="30" xfId="0" applyNumberFormat="1" applyFont="1" applyBorder="1" applyAlignment="1">
      <alignment horizontal="center" vertical="center" wrapText="1" readingOrder="2"/>
    </xf>
    <xf numFmtId="0" fontId="29" fillId="4" borderId="30" xfId="0" applyNumberFormat="1" applyFont="1" applyFill="1" applyBorder="1" applyAlignment="1">
      <alignment vertical="center" wrapText="1" readingOrder="2"/>
    </xf>
    <xf numFmtId="0" fontId="29" fillId="0" borderId="17" xfId="0" applyNumberFormat="1" applyFont="1" applyBorder="1" applyAlignment="1">
      <alignment horizontal="center" vertical="center" wrapText="1" readingOrder="2"/>
    </xf>
    <xf numFmtId="0" fontId="29" fillId="4" borderId="16" xfId="0" applyNumberFormat="1" applyFont="1" applyFill="1" applyBorder="1" applyAlignment="1">
      <alignment vertical="center" wrapText="1" readingOrder="2"/>
    </xf>
    <xf numFmtId="0" fontId="4" fillId="0" borderId="0" xfId="0" applyNumberFormat="1" applyFont="1"/>
    <xf numFmtId="0" fontId="41" fillId="0" borderId="0" xfId="0" applyNumberFormat="1" applyFont="1" applyBorder="1" applyAlignment="1">
      <alignment horizontal="center" vertical="center" wrapText="1" readingOrder="2"/>
    </xf>
    <xf numFmtId="0" fontId="42" fillId="0" borderId="0" xfId="0" applyFont="1" applyAlignment="1">
      <alignment horizontal="right" vertical="center"/>
    </xf>
    <xf numFmtId="14" fontId="38" fillId="4" borderId="13" xfId="0" applyNumberFormat="1" applyFont="1" applyFill="1" applyBorder="1" applyAlignment="1">
      <alignment horizontal="center" vertical="center" wrapText="1" readingOrder="2"/>
    </xf>
    <xf numFmtId="14" fontId="38" fillId="4" borderId="14" xfId="0" applyNumberFormat="1" applyFont="1" applyFill="1" applyBorder="1" applyAlignment="1">
      <alignment horizontal="center" vertical="center" wrapText="1" readingOrder="2"/>
    </xf>
    <xf numFmtId="14" fontId="38" fillId="0" borderId="13" xfId="0" applyNumberFormat="1" applyFont="1" applyBorder="1" applyAlignment="1">
      <alignment horizontal="center" vertical="center" wrapText="1" readingOrder="2"/>
    </xf>
    <xf numFmtId="14" fontId="38" fillId="0" borderId="14" xfId="0" applyNumberFormat="1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/>
    </xf>
    <xf numFmtId="14" fontId="41" fillId="0" borderId="0" xfId="0" applyNumberFormat="1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0" fontId="29" fillId="0" borderId="16" xfId="0" applyNumberFormat="1" applyFont="1" applyBorder="1" applyAlignment="1">
      <alignment horizontal="center" vertical="center" wrapText="1" readingOrder="2"/>
    </xf>
    <xf numFmtId="0" fontId="29" fillId="0" borderId="30" xfId="0" applyNumberFormat="1" applyFont="1" applyBorder="1" applyAlignment="1">
      <alignment horizontal="center" vertical="center" wrapText="1" readingOrder="2"/>
    </xf>
    <xf numFmtId="14" fontId="38" fillId="0" borderId="1" xfId="0" applyNumberFormat="1" applyFont="1" applyBorder="1" applyAlignment="1">
      <alignment horizontal="center" vertical="center" textRotation="90" wrapText="1" readingOrder="2"/>
    </xf>
    <xf numFmtId="0" fontId="34" fillId="0" borderId="1" xfId="0" applyNumberFormat="1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 wrapText="1" readingOrder="2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6" fillId="2" borderId="20" xfId="0" applyFont="1" applyFill="1" applyBorder="1" applyAlignment="1">
      <alignment horizontal="center"/>
    </xf>
    <xf numFmtId="0" fontId="36" fillId="2" borderId="21" xfId="0" applyFont="1" applyFill="1" applyBorder="1" applyAlignment="1">
      <alignment horizontal="center"/>
    </xf>
    <xf numFmtId="0" fontId="36" fillId="2" borderId="25" xfId="0" applyFont="1" applyFill="1" applyBorder="1" applyAlignment="1">
      <alignment horizontal="center"/>
    </xf>
    <xf numFmtId="14" fontId="38" fillId="0" borderId="13" xfId="0" applyNumberFormat="1" applyFont="1" applyBorder="1" applyAlignment="1">
      <alignment horizontal="center" vertical="center" textRotation="90" wrapText="1" readingOrder="2"/>
    </xf>
    <xf numFmtId="14" fontId="38" fillId="0" borderId="14" xfId="0" applyNumberFormat="1" applyFont="1" applyBorder="1" applyAlignment="1">
      <alignment horizontal="center" vertical="center" textRotation="90" wrapText="1" readingOrder="2"/>
    </xf>
    <xf numFmtId="0" fontId="23" fillId="0" borderId="15" xfId="0" applyFont="1" applyBorder="1" applyAlignment="1">
      <alignment horizontal="center" vertical="center" wrapText="1" readingOrder="2"/>
    </xf>
    <xf numFmtId="0" fontId="23" fillId="0" borderId="13" xfId="0" applyFont="1" applyBorder="1" applyAlignment="1">
      <alignment horizontal="center" vertical="center" wrapText="1" readingOrder="2"/>
    </xf>
    <xf numFmtId="0" fontId="23" fillId="4" borderId="15" xfId="0" applyFont="1" applyFill="1" applyBorder="1" applyAlignment="1">
      <alignment horizontal="center" vertical="center" wrapText="1" readingOrder="2"/>
    </xf>
    <xf numFmtId="0" fontId="23" fillId="4" borderId="13" xfId="0" applyFont="1" applyFill="1" applyBorder="1" applyAlignment="1">
      <alignment horizontal="center" vertical="center" wrapText="1" readingOrder="2"/>
    </xf>
    <xf numFmtId="0" fontId="34" fillId="0" borderId="1" xfId="0" applyFont="1" applyBorder="1" applyAlignment="1">
      <alignment horizontal="center" vertical="center"/>
    </xf>
    <xf numFmtId="14" fontId="23" fillId="0" borderId="15" xfId="0" applyNumberFormat="1" applyFont="1" applyBorder="1" applyAlignment="1">
      <alignment horizontal="center" vertical="center" wrapText="1" readingOrder="2"/>
    </xf>
    <xf numFmtId="14" fontId="23" fillId="0" borderId="13" xfId="0" applyNumberFormat="1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readingOrder="2"/>
    </xf>
    <xf numFmtId="0" fontId="37" fillId="3" borderId="0" xfId="0" applyFont="1" applyFill="1" applyBorder="1" applyAlignment="1">
      <alignment horizontal="left" readingOrder="2"/>
    </xf>
    <xf numFmtId="0" fontId="34" fillId="0" borderId="0" xfId="0" applyFont="1" applyBorder="1" applyAlignment="1">
      <alignment horizontal="center" vertical="center"/>
    </xf>
    <xf numFmtId="14" fontId="38" fillId="0" borderId="15" xfId="0" applyNumberFormat="1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readingOrder="2"/>
    </xf>
    <xf numFmtId="0" fontId="20" fillId="0" borderId="0" xfId="0" applyFont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 readingOrder="2"/>
    </xf>
    <xf numFmtId="0" fontId="10" fillId="0" borderId="12" xfId="0" applyFont="1" applyFill="1" applyBorder="1" applyAlignment="1">
      <alignment horizontal="center" vertical="center" wrapText="1" readingOrder="2"/>
    </xf>
    <xf numFmtId="0" fontId="10" fillId="0" borderId="18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15" fillId="0" borderId="0" xfId="0" applyFont="1" applyFill="1" applyAlignment="1">
      <alignment horizontal="center" readingOrder="2"/>
    </xf>
    <xf numFmtId="0" fontId="17" fillId="0" borderId="0" xfId="0" applyFont="1" applyFill="1" applyAlignment="1">
      <alignment horizontal="center" readingOrder="2"/>
    </xf>
    <xf numFmtId="0" fontId="18" fillId="0" borderId="0" xfId="0" applyFont="1" applyFill="1" applyAlignment="1">
      <alignment horizontal="center" vertical="center" readingOrder="2"/>
    </xf>
    <xf numFmtId="0" fontId="18" fillId="0" borderId="0" xfId="0" applyFont="1" applyFill="1" applyAlignment="1">
      <alignment horizontal="center" readingOrder="2"/>
    </xf>
    <xf numFmtId="0" fontId="5" fillId="0" borderId="0" xfId="0" applyFont="1" applyFill="1" applyAlignment="1">
      <alignment horizontal="center" readingOrder="2"/>
    </xf>
    <xf numFmtId="0" fontId="11" fillId="0" borderId="0" xfId="0" applyFont="1" applyFill="1" applyAlignment="1">
      <alignment horizontal="center" readingOrder="2"/>
    </xf>
    <xf numFmtId="14" fontId="10" fillId="0" borderId="12" xfId="0" applyNumberFormat="1" applyFont="1" applyFill="1" applyBorder="1" applyAlignment="1">
      <alignment horizontal="center" vertical="center" wrapText="1" readingOrder="2"/>
    </xf>
    <xf numFmtId="14" fontId="10" fillId="0" borderId="18" xfId="0" applyNumberFormat="1" applyFont="1" applyFill="1" applyBorder="1" applyAlignment="1">
      <alignment horizontal="center" vertical="center" wrapText="1" readingOrder="2"/>
    </xf>
    <xf numFmtId="14" fontId="10" fillId="0" borderId="8" xfId="0" applyNumberFormat="1" applyFont="1" applyFill="1" applyBorder="1" applyAlignment="1">
      <alignment horizontal="center" vertical="center" wrapText="1" readingOrder="2"/>
    </xf>
  </cellXfs>
  <cellStyles count="3">
    <cellStyle name="Hyperlink" xfId="1" builtinId="8"/>
    <cellStyle name="Normal" xfId="0" builtinId="0"/>
    <cellStyle name="Normal_NAJAH04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S$13" inc="2" max="65" min="1" noThreeD="1" page="10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608;&#1575;&#1580;&#1607;&#1577;!A1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0</xdr:colOff>
          <xdr:row>11</xdr:row>
          <xdr:rowOff>66675</xdr:rowOff>
        </xdr:from>
        <xdr:to>
          <xdr:col>17</xdr:col>
          <xdr:colOff>495300</xdr:colOff>
          <xdr:row>15</xdr:row>
          <xdr:rowOff>9525</xdr:rowOff>
        </xdr:to>
        <xdr:sp macro="" textlink="">
          <xdr:nvSpPr>
            <xdr:cNvPr id="51201" name="زيادة أو نقصان" descr="بدل الصفحة" hidden="1">
              <a:extLst>
                <a:ext uri="{63B3BB69-23CF-44E3-9099-C40C66FF867C}">
                  <a14:compatExt spid="_x0000_s5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0</xdr:colOff>
      <xdr:row>5</xdr:row>
      <xdr:rowOff>0</xdr:rowOff>
    </xdr:from>
    <xdr:to>
      <xdr:col>35</xdr:col>
      <xdr:colOff>95250</xdr:colOff>
      <xdr:row>7</xdr:row>
      <xdr:rowOff>190500</xdr:rowOff>
    </xdr:to>
    <xdr:pic>
      <xdr:nvPicPr>
        <xdr:cNvPr id="4" name="Picture 12" descr="FORWARD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459366750" y="1476375"/>
          <a:ext cx="8572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C367"/>
  <sheetViews>
    <sheetView rightToLeft="1" tabSelected="1" workbookViewId="0">
      <selection activeCell="Q8" sqref="Q8"/>
    </sheetView>
  </sheetViews>
  <sheetFormatPr defaultColWidth="11.42578125" defaultRowHeight="12.75"/>
  <cols>
    <col min="1" max="1" width="1.5703125" customWidth="1"/>
    <col min="2" max="2" width="10.42578125" customWidth="1"/>
    <col min="3" max="3" width="9.140625" customWidth="1"/>
    <col min="4" max="4" width="12.28515625" customWidth="1"/>
    <col min="5" max="5" width="1.85546875" customWidth="1"/>
    <col min="6" max="6" width="12.28515625" customWidth="1"/>
    <col min="7" max="7" width="8.5703125" customWidth="1"/>
    <col min="8" max="8" width="11.140625" customWidth="1"/>
    <col min="9" max="9" width="1.140625" style="2" customWidth="1"/>
    <col min="10" max="10" width="10" customWidth="1"/>
    <col min="11" max="11" width="7.7109375" customWidth="1"/>
    <col min="12" max="12" width="10.42578125" customWidth="1"/>
    <col min="13" max="13" width="2" customWidth="1"/>
    <col min="14" max="17" width="12.28515625" customWidth="1"/>
  </cols>
  <sheetData>
    <row r="1" spans="1:29" ht="18">
      <c r="B1" s="121"/>
      <c r="C1" s="121"/>
      <c r="D1" s="121"/>
      <c r="E1" s="121"/>
      <c r="F1" s="121"/>
      <c r="G1" s="121"/>
      <c r="H1" s="52"/>
      <c r="J1" s="121"/>
      <c r="K1" s="121"/>
      <c r="L1" s="121"/>
      <c r="M1" s="121"/>
      <c r="N1" s="121"/>
      <c r="O1" s="121"/>
      <c r="P1" s="52"/>
      <c r="Q1" s="52"/>
      <c r="S1">
        <f>COLUMN()</f>
        <v>19</v>
      </c>
      <c r="U1" s="7"/>
      <c r="V1" s="7"/>
    </row>
    <row r="2" spans="1:29" ht="18">
      <c r="B2" s="121"/>
      <c r="C2" s="121"/>
      <c r="D2" s="121"/>
      <c r="E2" s="121"/>
      <c r="F2" s="121"/>
      <c r="G2" s="121"/>
      <c r="H2" s="121"/>
      <c r="J2" s="121"/>
      <c r="K2" s="121"/>
      <c r="L2" s="121"/>
      <c r="M2" s="121"/>
      <c r="N2" s="121"/>
      <c r="O2" s="121"/>
      <c r="P2" s="121"/>
      <c r="Q2" s="39"/>
      <c r="V2" s="7"/>
    </row>
    <row r="3" spans="1:29" ht="18">
      <c r="B3" s="121"/>
      <c r="C3" s="121"/>
      <c r="D3" s="121"/>
      <c r="E3" s="8"/>
      <c r="F3" s="8"/>
      <c r="G3" s="39"/>
      <c r="H3" s="39"/>
      <c r="J3" s="121"/>
      <c r="K3" s="121"/>
      <c r="L3" s="121"/>
      <c r="M3" s="8"/>
      <c r="N3" s="8"/>
      <c r="O3" s="39"/>
      <c r="P3" s="39"/>
      <c r="Q3" s="39"/>
      <c r="R3" s="8"/>
      <c r="AC3" s="3" t="s">
        <v>14</v>
      </c>
    </row>
    <row r="4" spans="1:29" ht="18">
      <c r="B4" s="121"/>
      <c r="C4" s="121"/>
      <c r="D4" s="121"/>
      <c r="E4" s="4"/>
      <c r="F4" s="4"/>
      <c r="G4" s="9"/>
      <c r="H4" s="9"/>
      <c r="J4" s="125"/>
      <c r="K4" s="125"/>
      <c r="L4" s="125"/>
      <c r="M4" s="4"/>
      <c r="N4" s="4"/>
      <c r="O4" s="9"/>
      <c r="P4" s="9"/>
      <c r="Q4" s="9"/>
      <c r="R4" s="8"/>
      <c r="AC4" s="3" t="s">
        <v>15</v>
      </c>
    </row>
    <row r="5" spans="1:29" ht="17.25" customHeight="1">
      <c r="A5" s="4"/>
      <c r="B5" s="122" t="s">
        <v>11</v>
      </c>
      <c r="C5" s="122"/>
      <c r="D5" s="122"/>
      <c r="E5" s="61"/>
      <c r="F5" s="61" t="s">
        <v>14</v>
      </c>
      <c r="J5" s="122" t="s">
        <v>11</v>
      </c>
      <c r="K5" s="122"/>
      <c r="L5" s="122"/>
      <c r="M5" s="61"/>
      <c r="N5" s="61" t="s">
        <v>14</v>
      </c>
      <c r="O5" s="4"/>
      <c r="P5" s="4"/>
      <c r="AC5" s="3" t="s">
        <v>16</v>
      </c>
    </row>
    <row r="6" spans="1:29" ht="18" customHeight="1">
      <c r="A6" s="4"/>
      <c r="B6" s="10"/>
      <c r="C6" s="10"/>
      <c r="D6" s="10" t="s">
        <v>12</v>
      </c>
      <c r="E6" s="123" t="str">
        <f>VLOOKUP($S$13,الحراسة!1:222,2)</f>
        <v>حارس 1</v>
      </c>
      <c r="F6" s="123"/>
      <c r="G6" s="123"/>
      <c r="H6" s="41"/>
      <c r="J6" s="10"/>
      <c r="K6" s="45"/>
      <c r="L6" s="126" t="s">
        <v>12</v>
      </c>
      <c r="M6" s="126"/>
      <c r="N6" s="126"/>
      <c r="O6" s="123" t="str">
        <f>VLOOKUP($S$17,الحراسة!1:222,2)</f>
        <v>حارس 2</v>
      </c>
      <c r="P6" s="123"/>
      <c r="Q6" s="41"/>
    </row>
    <row r="7" spans="1:29" ht="13.5" thickBot="1">
      <c r="B7" s="11"/>
      <c r="J7" s="11"/>
    </row>
    <row r="8" spans="1:29" ht="45.75" thickBot="1">
      <c r="B8" s="56" t="s">
        <v>13</v>
      </c>
      <c r="C8" s="57" t="s">
        <v>1</v>
      </c>
      <c r="D8" s="58" t="s">
        <v>3</v>
      </c>
      <c r="F8" s="12" t="s">
        <v>13</v>
      </c>
      <c r="G8" s="42" t="s">
        <v>1</v>
      </c>
      <c r="H8" s="43" t="s">
        <v>3</v>
      </c>
      <c r="J8" s="56" t="s">
        <v>13</v>
      </c>
      <c r="K8" s="57" t="s">
        <v>1</v>
      </c>
      <c r="L8" s="58" t="s">
        <v>3</v>
      </c>
      <c r="N8" s="12" t="s">
        <v>13</v>
      </c>
      <c r="O8" s="42" t="s">
        <v>1</v>
      </c>
      <c r="P8" s="43" t="s">
        <v>3</v>
      </c>
      <c r="R8" s="13"/>
    </row>
    <row r="9" spans="1:29" ht="15" customHeight="1" thickBot="1">
      <c r="B9" s="114" t="str">
        <f>الحراسة!C7</f>
        <v>الاحد</v>
      </c>
      <c r="C9" s="64" t="str">
        <f>VLOOKUP($S$13,الحراسة!1:222,3)</f>
        <v>1م2</v>
      </c>
      <c r="D9" s="49" t="str">
        <f>الحراسة!C9</f>
        <v>10-08</v>
      </c>
      <c r="E9" s="55"/>
      <c r="F9" s="119" t="str">
        <f>الحراسة!O7</f>
        <v>الثلاثاء</v>
      </c>
      <c r="G9" s="64" t="str">
        <f>VLOOKUP($S$13,الحراسة!1:255,15)</f>
        <v>1م14</v>
      </c>
      <c r="H9" s="49" t="str">
        <f>D9</f>
        <v>10-08</v>
      </c>
      <c r="J9" s="114" t="str">
        <f>B9</f>
        <v>الاحد</v>
      </c>
      <c r="K9" s="64" t="str">
        <f>VLOOKUP($S$17,الحراسة!1:222,3)</f>
        <v>1م2</v>
      </c>
      <c r="L9" s="49" t="str">
        <f>H9</f>
        <v>10-08</v>
      </c>
      <c r="M9" s="55"/>
      <c r="N9" s="124" t="str">
        <f>F9</f>
        <v>الثلاثاء</v>
      </c>
      <c r="O9" s="64" t="str">
        <f>VLOOKUP($S$17,الحراسة!1:222,15)</f>
        <v>1م14</v>
      </c>
      <c r="P9" s="49" t="str">
        <f>L9</f>
        <v>10-08</v>
      </c>
      <c r="Q9" s="48"/>
      <c r="S9" s="14"/>
    </row>
    <row r="10" spans="1:29" ht="15" customHeight="1" thickBot="1">
      <c r="B10" s="115"/>
      <c r="C10" s="72" t="str">
        <f>VLOOKUP($S$13,الحراسة!1:223,4)</f>
        <v>1م3</v>
      </c>
      <c r="D10" s="70" t="str">
        <f>الحراسة!D9</f>
        <v>11-10</v>
      </c>
      <c r="E10" s="50"/>
      <c r="F10" s="120"/>
      <c r="G10" s="72" t="str">
        <f>VLOOKUP($S$13,الحراسة!2:256,16)</f>
        <v>1م15</v>
      </c>
      <c r="H10" s="49" t="str">
        <f t="shared" ref="H10:H14" si="0">D10</f>
        <v>11-10</v>
      </c>
      <c r="J10" s="115"/>
      <c r="K10" s="64" t="str">
        <f>VLOOKUP($S$17,الحراسة!1:223,4)</f>
        <v>1م3</v>
      </c>
      <c r="L10" s="49" t="str">
        <f>H10</f>
        <v>11-10</v>
      </c>
      <c r="M10" s="50"/>
      <c r="N10" s="97"/>
      <c r="O10" s="64" t="str">
        <f>VLOOKUP($S$17,الحراسة!1:223,16)</f>
        <v>1م15</v>
      </c>
      <c r="P10" s="49" t="str">
        <f t="shared" ref="P10:P14" si="1">L10</f>
        <v>11-10</v>
      </c>
      <c r="Q10" s="48"/>
      <c r="S10" s="14"/>
    </row>
    <row r="11" spans="1:29" ht="15" customHeight="1" thickBot="1">
      <c r="B11" s="112">
        <f>الحراسة!C8</f>
        <v>43069</v>
      </c>
      <c r="C11" s="72" t="str">
        <f>VLOOKUP($S$13,الحراسة!1:224,5)</f>
        <v>1م4</v>
      </c>
      <c r="D11" s="70" t="str">
        <f>الحراسة!E9</f>
        <v>12-11</v>
      </c>
      <c r="E11" s="51"/>
      <c r="F11" s="112">
        <f>الحراسة!O8</f>
        <v>43071</v>
      </c>
      <c r="G11" s="72" t="str">
        <f>VLOOKUP($S$13,الحراسة!3:257,17)</f>
        <v>1م16</v>
      </c>
      <c r="H11" s="49" t="str">
        <f t="shared" si="0"/>
        <v>12-11</v>
      </c>
      <c r="J11" s="112">
        <f>B11</f>
        <v>43069</v>
      </c>
      <c r="K11" s="64" t="str">
        <f>VLOOKUP($S$17,الحراسة!1:224,5)</f>
        <v>1م4</v>
      </c>
      <c r="L11" s="49" t="str">
        <f t="shared" ref="L11:L14" si="2">H11</f>
        <v>12-11</v>
      </c>
      <c r="M11" s="51"/>
      <c r="N11" s="112">
        <f>F11</f>
        <v>43071</v>
      </c>
      <c r="O11" s="64" t="str">
        <f>VLOOKUP($S$17,الحراسة!1:224,17)</f>
        <v>1م16</v>
      </c>
      <c r="P11" s="49" t="str">
        <f t="shared" si="1"/>
        <v>12-11</v>
      </c>
      <c r="Q11" s="48"/>
      <c r="S11" s="14"/>
    </row>
    <row r="12" spans="1:29" ht="15" customHeight="1" thickBot="1">
      <c r="B12" s="112"/>
      <c r="C12" s="72" t="str">
        <f>VLOOKUP($S$13,الحراسة!1:225,6)</f>
        <v>1م5</v>
      </c>
      <c r="D12" s="70" t="str">
        <f>الحراسة!F9</f>
        <v>15-14</v>
      </c>
      <c r="E12" s="48"/>
      <c r="F12" s="112"/>
      <c r="G12" s="72" t="str">
        <f>VLOOKUP($S$13,الحراسة!4:258,18)</f>
        <v>1م17</v>
      </c>
      <c r="H12" s="49" t="str">
        <f t="shared" si="0"/>
        <v>15-14</v>
      </c>
      <c r="J12" s="112"/>
      <c r="K12" s="64" t="str">
        <f>VLOOKUP($S$17,الحراسة!1:225,6)</f>
        <v>1م5</v>
      </c>
      <c r="L12" s="49" t="str">
        <f t="shared" si="2"/>
        <v>15-14</v>
      </c>
      <c r="M12" s="48"/>
      <c r="N12" s="112"/>
      <c r="O12" s="64" t="str">
        <f>VLOOKUP($S$17,الحراسة!1:225,18)</f>
        <v>1م17</v>
      </c>
      <c r="P12" s="49" t="str">
        <f t="shared" si="1"/>
        <v>15-14</v>
      </c>
      <c r="Q12" s="48"/>
      <c r="S12" s="4"/>
      <c r="T12" s="4"/>
    </row>
    <row r="13" spans="1:29" ht="15" customHeight="1" thickBot="1">
      <c r="B13" s="112"/>
      <c r="C13" s="72" t="str">
        <f>VLOOKUP($S$13,الحراسة!1:226,7)</f>
        <v>1م6</v>
      </c>
      <c r="D13" s="70" t="str">
        <f>الحراسة!G9</f>
        <v>16-15</v>
      </c>
      <c r="E13" s="48"/>
      <c r="F13" s="112"/>
      <c r="G13" s="72" t="str">
        <f>VLOOKUP($S$13,الحراسة!5:259,19)</f>
        <v>1م18</v>
      </c>
      <c r="H13" s="49" t="str">
        <f t="shared" si="0"/>
        <v>16-15</v>
      </c>
      <c r="J13" s="112"/>
      <c r="K13" s="64" t="str">
        <f>VLOOKUP($S$17,الحراسة!1:226,7)</f>
        <v>1م6</v>
      </c>
      <c r="L13" s="49" t="str">
        <f t="shared" si="2"/>
        <v>16-15</v>
      </c>
      <c r="M13" s="48"/>
      <c r="N13" s="112"/>
      <c r="O13" s="64" t="str">
        <f>VLOOKUP($S$17,الحراسة!1:226,19)</f>
        <v>1م18</v>
      </c>
      <c r="P13" s="49" t="str">
        <f t="shared" si="1"/>
        <v>16-15</v>
      </c>
      <c r="Q13" s="48"/>
      <c r="S13" s="109">
        <v>1</v>
      </c>
    </row>
    <row r="14" spans="1:29" ht="15" customHeight="1" thickBot="1">
      <c r="B14" s="113"/>
      <c r="C14" s="66" t="str">
        <f>VLOOKUP($S$13,الحراسة!1:226,8)</f>
        <v>1م7</v>
      </c>
      <c r="D14" s="71" t="str">
        <f>الحراسة!H9</f>
        <v>17-16</v>
      </c>
      <c r="E14" s="48"/>
      <c r="F14" s="113"/>
      <c r="G14" s="66" t="str">
        <f>VLOOKUP($S$13,الحراسة!6:260,20)</f>
        <v>1م19</v>
      </c>
      <c r="H14" s="49" t="str">
        <f t="shared" si="0"/>
        <v>17-16</v>
      </c>
      <c r="J14" s="113"/>
      <c r="K14" s="65" t="str">
        <f>VLOOKUP($S$17,الحراسة!1:227,8)</f>
        <v>1م7</v>
      </c>
      <c r="L14" s="49" t="str">
        <f t="shared" si="2"/>
        <v>17-16</v>
      </c>
      <c r="M14" s="48"/>
      <c r="N14" s="113"/>
      <c r="O14" s="65" t="str">
        <f>VLOOKUP($S$17,الحراسة!1:227,20)</f>
        <v>1م19</v>
      </c>
      <c r="P14" s="49" t="str">
        <f t="shared" si="1"/>
        <v>17-16</v>
      </c>
      <c r="Q14" s="48"/>
      <c r="S14" s="110"/>
      <c r="U14" s="4"/>
    </row>
    <row r="15" spans="1:29" ht="19.5" customHeight="1" thickBot="1">
      <c r="B15" s="114" t="str">
        <f>الحراسة!I7</f>
        <v>الاثنين</v>
      </c>
      <c r="C15" s="107" t="str">
        <f>VLOOKUP($S$13,الحراسة!2:227,9)</f>
        <v>1م8</v>
      </c>
      <c r="D15" s="102" t="str">
        <f>D9</f>
        <v>10-08</v>
      </c>
      <c r="E15" s="53"/>
      <c r="F15" s="79" t="str">
        <f>الحراسة!U7</f>
        <v>الاربعاء</v>
      </c>
      <c r="G15" s="80" t="str">
        <f>VLOOKUP($S$13,الحراسة!1:261,21)</f>
        <v>1م20</v>
      </c>
      <c r="H15" s="84" t="str">
        <f>D15</f>
        <v>10-08</v>
      </c>
      <c r="J15" s="114" t="str">
        <f>B15</f>
        <v>الاثنين</v>
      </c>
      <c r="K15" s="107" t="str">
        <f>VLOOKUP($S$13,الحراسة!2:227,9)</f>
        <v>1م8</v>
      </c>
      <c r="L15" s="102" t="str">
        <f>H15</f>
        <v>10-08</v>
      </c>
      <c r="M15" s="53"/>
      <c r="N15" s="116" t="str">
        <f>F15</f>
        <v>الاربعاء</v>
      </c>
      <c r="O15" s="80" t="str">
        <f>VLOOKUP($S$13,الحراسة!1:261,21)</f>
        <v>1م20</v>
      </c>
      <c r="P15" s="91" t="str">
        <f>L15</f>
        <v>10-08</v>
      </c>
      <c r="Q15" s="48"/>
      <c r="R15" s="4"/>
      <c r="S15" s="111"/>
      <c r="U15" s="15"/>
      <c r="V15" s="16"/>
    </row>
    <row r="16" spans="1:29" ht="19.5" customHeight="1" thickBot="1">
      <c r="B16" s="115"/>
      <c r="C16" s="108"/>
      <c r="D16" s="103"/>
      <c r="E16" s="48"/>
      <c r="F16" s="81"/>
      <c r="G16" s="72" t="str">
        <f>VLOOKUP($S$13,الحراسة!7:229,22)</f>
        <v>1م21</v>
      </c>
      <c r="H16" s="85" t="str">
        <f>D17</f>
        <v>11-10</v>
      </c>
      <c r="J16" s="115"/>
      <c r="K16" s="108"/>
      <c r="L16" s="103"/>
      <c r="M16" s="48"/>
      <c r="N16" s="117"/>
      <c r="O16" s="80" t="str">
        <f>VLOOKUP($S$13,الحراسة!2:262,22)</f>
        <v>1م21</v>
      </c>
      <c r="P16" s="89" t="str">
        <f>L17</f>
        <v>11-10</v>
      </c>
      <c r="Q16" s="48"/>
      <c r="R16" s="4"/>
      <c r="S16" s="44"/>
      <c r="U16" s="15"/>
      <c r="V16" s="16"/>
    </row>
    <row r="17" spans="2:22" ht="19.5" customHeight="1">
      <c r="B17" s="115"/>
      <c r="C17" s="78" t="str">
        <f>VLOOKUP($S$13,الحراسة!4:229,10)</f>
        <v>1م9</v>
      </c>
      <c r="D17" s="77" t="str">
        <f>D10</f>
        <v>11-10</v>
      </c>
      <c r="E17" s="48"/>
      <c r="F17" s="95">
        <f>الحراسة!U8</f>
        <v>43072</v>
      </c>
      <c r="G17" s="72" t="str">
        <f>VLOOKUP($S$13,الحراسة!8:230,23)</f>
        <v>1م22</v>
      </c>
      <c r="H17" s="85" t="str">
        <f>D18</f>
        <v>12-11</v>
      </c>
      <c r="J17" s="115"/>
      <c r="K17" s="78" t="str">
        <f>VLOOKUP($S$13,الحراسة!4:229,10)</f>
        <v>1م9</v>
      </c>
      <c r="L17" s="77" t="str">
        <f>H16</f>
        <v>11-10</v>
      </c>
      <c r="M17" s="48"/>
      <c r="N17" s="95">
        <f>F17</f>
        <v>43072</v>
      </c>
      <c r="O17" s="80" t="str">
        <f>VLOOKUP($S$13,الحراسة!3:263,23)</f>
        <v>1م22</v>
      </c>
      <c r="P17" s="85" t="str">
        <f>L18</f>
        <v>12-11</v>
      </c>
      <c r="Q17" s="48"/>
      <c r="R17" s="62"/>
      <c r="S17" s="67">
        <f>S13+1</f>
        <v>2</v>
      </c>
      <c r="T17" s="44"/>
      <c r="U17" s="15"/>
      <c r="V17" s="16"/>
    </row>
    <row r="18" spans="2:22" ht="19.5" customHeight="1">
      <c r="B18" s="104">
        <f>الحراسة!I8</f>
        <v>43070</v>
      </c>
      <c r="C18" s="118" t="str">
        <f>VLOOKUP($S$13,الحراسة!5:230,11)</f>
        <v>1م10</v>
      </c>
      <c r="D18" s="106" t="str">
        <f>D11</f>
        <v>12-11</v>
      </c>
      <c r="E18" s="48"/>
      <c r="F18" s="95"/>
      <c r="G18" s="82" t="str">
        <f>VLOOKUP($S$13,الحراسة!1:262,24)</f>
        <v>1م23</v>
      </c>
      <c r="H18" s="86" t="str">
        <f>D20</f>
        <v>15-14</v>
      </c>
      <c r="J18" s="104">
        <f>B18</f>
        <v>43070</v>
      </c>
      <c r="K18" s="118" t="str">
        <f>VLOOKUP($S$13,الحراسة!5:230,11)</f>
        <v>1م10</v>
      </c>
      <c r="L18" s="106" t="str">
        <f>H17</f>
        <v>12-11</v>
      </c>
      <c r="M18" s="48"/>
      <c r="N18" s="95"/>
      <c r="O18" s="82" t="str">
        <f>VLOOKUP($S$13,الحراسة!1:262,24)</f>
        <v>1م23</v>
      </c>
      <c r="P18" s="86" t="str">
        <f>L20</f>
        <v>15-14</v>
      </c>
      <c r="Q18" s="48"/>
      <c r="R18" s="62"/>
      <c r="S18" s="67"/>
      <c r="T18" s="44"/>
      <c r="U18" s="15"/>
      <c r="V18" s="16"/>
    </row>
    <row r="19" spans="2:22" ht="19.5" customHeight="1">
      <c r="B19" s="104"/>
      <c r="C19" s="118"/>
      <c r="D19" s="106"/>
      <c r="E19" s="48"/>
      <c r="F19" s="95"/>
      <c r="G19" s="82" t="str">
        <f>VLOOKUP($S$13,الحراسة!1:263,25)</f>
        <v>1م24</v>
      </c>
      <c r="H19" s="86" t="str">
        <f>D22</f>
        <v>16-15</v>
      </c>
      <c r="J19" s="104"/>
      <c r="K19" s="118"/>
      <c r="L19" s="106"/>
      <c r="M19" s="48"/>
      <c r="N19" s="95"/>
      <c r="O19" s="82" t="str">
        <f>VLOOKUP($S$13,الحراسة!1:263,25)</f>
        <v>1م24</v>
      </c>
      <c r="P19" s="86" t="str">
        <f>L22</f>
        <v>16-15</v>
      </c>
      <c r="Q19" s="48"/>
      <c r="R19" s="63"/>
      <c r="S19" s="67"/>
      <c r="T19" s="17"/>
      <c r="U19" s="15"/>
      <c r="V19" s="46"/>
    </row>
    <row r="20" spans="2:22" ht="16.5" thickBot="1">
      <c r="B20" s="104"/>
      <c r="C20" s="118" t="str">
        <f>VLOOKUP($S$13,الحراسة!1:232,12)</f>
        <v>1م11</v>
      </c>
      <c r="D20" s="106" t="str">
        <f>D12</f>
        <v>15-14</v>
      </c>
      <c r="E20" s="48"/>
      <c r="F20" s="96"/>
      <c r="G20" s="83" t="str">
        <f>VLOOKUP($S$13,الحراسة!1:264,26)</f>
        <v>1م25</v>
      </c>
      <c r="H20" s="87" t="str">
        <f>D25</f>
        <v>17-16</v>
      </c>
      <c r="J20" s="104"/>
      <c r="K20" s="118" t="str">
        <f>VLOOKUP($S$13,الحراسة!1:232,12)</f>
        <v>1م11</v>
      </c>
      <c r="L20" s="106" t="str">
        <f>H18</f>
        <v>15-14</v>
      </c>
      <c r="M20" s="48"/>
      <c r="N20" s="96"/>
      <c r="O20" s="83" t="str">
        <f>VLOOKUP($S$13,الحراسة!1:264,26)</f>
        <v>1م25</v>
      </c>
      <c r="P20" s="87" t="str">
        <f>L25</f>
        <v>17-16</v>
      </c>
      <c r="Q20" s="48"/>
      <c r="S20" s="4"/>
    </row>
    <row r="21" spans="2:22" ht="16.5" thickBot="1">
      <c r="B21" s="104"/>
      <c r="C21" s="118"/>
      <c r="D21" s="106"/>
      <c r="E21" s="4"/>
      <c r="F21" s="119" t="str">
        <f>الحراسة!AA7</f>
        <v>الخميس</v>
      </c>
      <c r="G21" s="64" t="str">
        <f>VLOOKUP($S$13,الحراسة!1:265,27)</f>
        <v>1م26</v>
      </c>
      <c r="H21" s="49" t="str">
        <f t="shared" ref="H21:H26" si="3">H15</f>
        <v>10-08</v>
      </c>
      <c r="J21" s="104"/>
      <c r="K21" s="118"/>
      <c r="L21" s="106"/>
      <c r="M21" s="54"/>
      <c r="N21" s="119" t="str">
        <f>F21</f>
        <v>الخميس</v>
      </c>
      <c r="O21" s="64" t="str">
        <f>VLOOKUP($S$13,الحراسة!1:265,27)</f>
        <v>1م26</v>
      </c>
      <c r="P21" s="49" t="str">
        <f t="shared" ref="P21:P26" si="4">P15</f>
        <v>10-08</v>
      </c>
      <c r="Q21" s="48"/>
    </row>
    <row r="22" spans="2:22" ht="15.75">
      <c r="B22" s="104"/>
      <c r="C22" s="105" t="str">
        <f>VLOOKUP($S$13,الحراسة!1:234,13)</f>
        <v>1م12</v>
      </c>
      <c r="D22" s="106" t="str">
        <f>D13</f>
        <v>16-15</v>
      </c>
      <c r="F22" s="120"/>
      <c r="G22" s="72" t="str">
        <f>VLOOKUP($S$13,الحراسة!1:235,28)</f>
        <v>1م27</v>
      </c>
      <c r="H22" s="88" t="str">
        <f t="shared" si="3"/>
        <v>11-10</v>
      </c>
      <c r="J22" s="104"/>
      <c r="K22" s="105" t="str">
        <f>VLOOKUP($S$13,الحراسة!1:234,13)</f>
        <v>1م12</v>
      </c>
      <c r="L22" s="106" t="str">
        <f>H19</f>
        <v>16-15</v>
      </c>
      <c r="N22" s="120"/>
      <c r="O22" s="80" t="str">
        <f>VLOOKUP($S$13,الحراسة!8:268,28)</f>
        <v>1م27</v>
      </c>
      <c r="P22" s="88" t="str">
        <f t="shared" si="4"/>
        <v>11-10</v>
      </c>
      <c r="Q22" s="48"/>
    </row>
    <row r="23" spans="2:22" ht="16.5" thickBot="1">
      <c r="B23" s="104"/>
      <c r="C23" s="105"/>
      <c r="D23" s="106"/>
      <c r="F23" s="120"/>
      <c r="G23" s="78" t="str">
        <f>VLOOKUP($S$13,الحراسة!1:266,29)</f>
        <v>1م28</v>
      </c>
      <c r="H23" s="77" t="str">
        <f t="shared" si="3"/>
        <v>12-11</v>
      </c>
      <c r="J23" s="104"/>
      <c r="K23" s="105"/>
      <c r="L23" s="106"/>
      <c r="N23" s="120"/>
      <c r="O23" s="78" t="str">
        <f>VLOOKUP($S$13,الحراسة!1:266,29)</f>
        <v>1م28</v>
      </c>
      <c r="P23" s="77" t="str">
        <f t="shared" si="4"/>
        <v>12-11</v>
      </c>
      <c r="Q23" s="48"/>
      <c r="S23" s="4"/>
    </row>
    <row r="24" spans="2:22" ht="16.5" thickBot="1">
      <c r="B24" s="104"/>
      <c r="C24" s="105"/>
      <c r="D24" s="106"/>
      <c r="F24" s="97">
        <f>الحراسة!AA8</f>
        <v>43073</v>
      </c>
      <c r="G24" s="72" t="str">
        <f>VLOOKUP($S$13,الحراسة!1:237,30)</f>
        <v>1م29</v>
      </c>
      <c r="H24" s="88" t="str">
        <f t="shared" si="3"/>
        <v>15-14</v>
      </c>
      <c r="J24" s="104"/>
      <c r="K24" s="105"/>
      <c r="L24" s="106"/>
      <c r="N24" s="97">
        <f>F24</f>
        <v>43073</v>
      </c>
      <c r="O24" s="80" t="str">
        <f>VLOOKUP($S$13,الحراسة!10:270,30)</f>
        <v>1م29</v>
      </c>
      <c r="P24" s="88" t="str">
        <f t="shared" si="4"/>
        <v>15-14</v>
      </c>
      <c r="Q24" s="48"/>
      <c r="S24" s="4"/>
    </row>
    <row r="25" spans="2:22" ht="16.5" thickBot="1">
      <c r="B25" s="104"/>
      <c r="C25" s="105" t="str">
        <f>VLOOKUP($S$13,الحراسة!4:237,14)</f>
        <v>1م13</v>
      </c>
      <c r="D25" s="106" t="str">
        <f>D14</f>
        <v>17-16</v>
      </c>
      <c r="E25" s="68"/>
      <c r="F25" s="97"/>
      <c r="G25" s="72" t="str">
        <f>VLOOKUP($S$13,الحراسة!1:238,31)</f>
        <v>1م30</v>
      </c>
      <c r="H25" s="77" t="str">
        <f t="shared" si="3"/>
        <v>16-15</v>
      </c>
      <c r="J25" s="104"/>
      <c r="K25" s="105" t="str">
        <f>VLOOKUP($S$13,الحراسة!4:237,14)</f>
        <v>1م13</v>
      </c>
      <c r="L25" s="106" t="str">
        <f>H20</f>
        <v>17-16</v>
      </c>
      <c r="M25" s="76"/>
      <c r="N25" s="97"/>
      <c r="O25" s="80" t="str">
        <f>VLOOKUP($S$13,الحراسة!1:271,31)</f>
        <v>1م30</v>
      </c>
      <c r="P25" s="77" t="str">
        <f t="shared" si="4"/>
        <v>16-15</v>
      </c>
      <c r="Q25" s="38"/>
    </row>
    <row r="26" spans="2:22" ht="16.5" thickBot="1">
      <c r="B26" s="104"/>
      <c r="C26" s="105"/>
      <c r="D26" s="106"/>
      <c r="E26" s="73"/>
      <c r="F26" s="98"/>
      <c r="G26" s="72" t="str">
        <f>VLOOKUP($S$13,الحراسة!1:239,32)</f>
        <v>1م31</v>
      </c>
      <c r="H26" s="90" t="str">
        <f t="shared" si="3"/>
        <v>17-16</v>
      </c>
      <c r="J26" s="104"/>
      <c r="K26" s="105"/>
      <c r="L26" s="106"/>
      <c r="M26" s="59"/>
      <c r="N26" s="98"/>
      <c r="O26" s="80" t="str">
        <f>VLOOKUP($S$13,الحراسة!1:272,32)</f>
        <v>1م31</v>
      </c>
      <c r="P26" s="90" t="str">
        <f t="shared" si="4"/>
        <v>17-16</v>
      </c>
      <c r="Q26" s="47"/>
      <c r="T26" s="4"/>
    </row>
    <row r="27" spans="2:22" ht="15.75">
      <c r="B27" s="69"/>
      <c r="C27" s="69"/>
      <c r="D27" s="69"/>
      <c r="E27" s="69"/>
      <c r="F27" s="69"/>
      <c r="G27" s="48"/>
      <c r="H27" s="48"/>
      <c r="J27" s="59"/>
      <c r="K27" s="59"/>
      <c r="L27" s="59"/>
      <c r="M27" s="59"/>
      <c r="N27" s="59"/>
      <c r="O27" s="59"/>
      <c r="P27" s="59"/>
      <c r="Q27" s="37"/>
    </row>
    <row r="28" spans="2:22" s="2" customFormat="1" ht="15.75">
      <c r="B28" s="19"/>
      <c r="G28" s="74"/>
      <c r="H28" s="60"/>
    </row>
    <row r="29" spans="2:22" s="2" customFormat="1" ht="15.75">
      <c r="B29" s="18"/>
      <c r="C29" s="6"/>
      <c r="D29" s="68"/>
      <c r="E29" s="68"/>
      <c r="F29" s="68"/>
      <c r="G29"/>
      <c r="H29" s="60"/>
    </row>
    <row r="30" spans="2:22" s="2" customFormat="1" ht="15.75">
      <c r="B30" s="73"/>
      <c r="C30" s="73"/>
      <c r="D30" s="73"/>
      <c r="E30" s="73"/>
      <c r="F30" s="73"/>
      <c r="G30"/>
      <c r="H30" s="60"/>
    </row>
    <row r="31" spans="2:22" s="2" customFormat="1" ht="15.75">
      <c r="B31" s="69"/>
      <c r="C31" s="69"/>
      <c r="D31" s="69"/>
      <c r="E31" s="69"/>
      <c r="F31" s="69"/>
      <c r="G31" s="48"/>
    </row>
    <row r="32" spans="2:22" s="2" customFormat="1" ht="15.75">
      <c r="B32" s="73"/>
      <c r="C32" s="73"/>
      <c r="D32" s="73"/>
      <c r="E32" s="73"/>
      <c r="F32" s="73"/>
      <c r="G32" s="68"/>
    </row>
    <row r="33" spans="2:7" s="2" customFormat="1" ht="15.75">
      <c r="B33" s="73"/>
      <c r="C33" s="73"/>
      <c r="D33" s="73"/>
      <c r="E33" s="73"/>
      <c r="F33" s="73"/>
      <c r="G33" s="73"/>
    </row>
    <row r="34" spans="2:7" s="2" customFormat="1" ht="15.75">
      <c r="B34" s="59"/>
      <c r="C34" s="101"/>
      <c r="D34" s="101"/>
      <c r="E34" s="69"/>
      <c r="F34" s="69"/>
      <c r="G34" s="69"/>
    </row>
    <row r="35" spans="2:7" s="2" customFormat="1" ht="15.75">
      <c r="B35" s="73"/>
      <c r="C35" s="73"/>
      <c r="D35" s="73"/>
      <c r="E35" s="73"/>
      <c r="F35" s="73"/>
      <c r="G35" s="73"/>
    </row>
    <row r="36" spans="2:7" s="2" customFormat="1" ht="19.5">
      <c r="B36"/>
      <c r="C36" s="99"/>
      <c r="D36" s="99"/>
      <c r="E36" s="92"/>
      <c r="F36" s="100"/>
      <c r="G36" s="100"/>
    </row>
    <row r="37" spans="2:7" s="2" customFormat="1" ht="19.5">
      <c r="B37"/>
      <c r="C37" s="1"/>
      <c r="D37" s="1"/>
      <c r="E37" s="92"/>
      <c r="F37" s="93"/>
      <c r="G37" s="94"/>
    </row>
    <row r="38" spans="2:7" s="2" customFormat="1">
      <c r="B38" s="19"/>
    </row>
    <row r="39" spans="2:7" s="2" customFormat="1">
      <c r="B39" s="19"/>
    </row>
    <row r="40" spans="2:7" s="2" customFormat="1">
      <c r="B40" s="19"/>
    </row>
    <row r="41" spans="2:7" s="2" customFormat="1">
      <c r="B41" s="19"/>
    </row>
    <row r="42" spans="2:7" s="2" customFormat="1">
      <c r="B42" s="19"/>
    </row>
    <row r="43" spans="2:7" s="2" customFormat="1">
      <c r="B43" s="19"/>
    </row>
    <row r="44" spans="2:7" s="2" customFormat="1">
      <c r="B44" s="19"/>
    </row>
    <row r="45" spans="2:7" s="2" customFormat="1">
      <c r="B45" s="19"/>
    </row>
    <row r="46" spans="2:7" s="2" customFormat="1">
      <c r="B46" s="19"/>
    </row>
    <row r="47" spans="2:7" s="2" customFormat="1">
      <c r="B47" s="19"/>
    </row>
    <row r="48" spans="2:7" s="2" customFormat="1">
      <c r="B48" s="19"/>
    </row>
    <row r="49" spans="2:2" s="2" customFormat="1">
      <c r="B49" s="19"/>
    </row>
    <row r="50" spans="2:2" s="2" customFormat="1">
      <c r="B50" s="19"/>
    </row>
    <row r="51" spans="2:2" s="2" customFormat="1">
      <c r="B51" s="19"/>
    </row>
    <row r="52" spans="2:2" s="2" customFormat="1">
      <c r="B52" s="19"/>
    </row>
    <row r="53" spans="2:2" s="2" customFormat="1">
      <c r="B53" s="19"/>
    </row>
    <row r="54" spans="2:2" s="2" customFormat="1">
      <c r="B54" s="19"/>
    </row>
    <row r="55" spans="2:2" s="2" customFormat="1">
      <c r="B55" s="19"/>
    </row>
    <row r="56" spans="2:2" s="2" customFormat="1">
      <c r="B56" s="19"/>
    </row>
    <row r="57" spans="2:2" s="2" customFormat="1">
      <c r="B57" s="19"/>
    </row>
    <row r="58" spans="2:2" s="2" customFormat="1">
      <c r="B58" s="19"/>
    </row>
    <row r="59" spans="2:2" s="2" customFormat="1">
      <c r="B59" s="19"/>
    </row>
    <row r="60" spans="2:2" s="2" customFormat="1">
      <c r="B60" s="19"/>
    </row>
    <row r="61" spans="2:2" s="2" customFormat="1">
      <c r="B61" s="19"/>
    </row>
    <row r="62" spans="2:2" s="2" customFormat="1">
      <c r="B62" s="19"/>
    </row>
    <row r="63" spans="2:2" s="2" customFormat="1">
      <c r="B63" s="19"/>
    </row>
    <row r="64" spans="2:2" s="2" customFormat="1">
      <c r="B64" s="19"/>
    </row>
    <row r="65" spans="2:2" s="2" customFormat="1">
      <c r="B65" s="19"/>
    </row>
    <row r="66" spans="2:2" s="2" customFormat="1">
      <c r="B66" s="19"/>
    </row>
    <row r="67" spans="2:2" s="2" customFormat="1">
      <c r="B67" s="19"/>
    </row>
    <row r="68" spans="2:2" s="2" customFormat="1">
      <c r="B68" s="19"/>
    </row>
    <row r="69" spans="2:2" s="2" customFormat="1">
      <c r="B69" s="19"/>
    </row>
    <row r="70" spans="2:2" s="2" customFormat="1">
      <c r="B70" s="19"/>
    </row>
    <row r="71" spans="2:2" s="2" customFormat="1">
      <c r="B71" s="19"/>
    </row>
    <row r="72" spans="2:2" s="2" customFormat="1">
      <c r="B72" s="19"/>
    </row>
    <row r="73" spans="2:2" s="2" customFormat="1">
      <c r="B73" s="19"/>
    </row>
    <row r="74" spans="2:2" s="2" customFormat="1">
      <c r="B74" s="19"/>
    </row>
    <row r="75" spans="2:2" s="2" customFormat="1">
      <c r="B75" s="19"/>
    </row>
    <row r="76" spans="2:2" s="2" customFormat="1">
      <c r="B76" s="19"/>
    </row>
    <row r="77" spans="2:2" s="2" customFormat="1">
      <c r="B77" s="19"/>
    </row>
    <row r="78" spans="2:2" s="2" customFormat="1">
      <c r="B78" s="19"/>
    </row>
    <row r="79" spans="2:2" s="2" customFormat="1">
      <c r="B79" s="19"/>
    </row>
    <row r="80" spans="2:2" s="2" customFormat="1">
      <c r="B80" s="19"/>
    </row>
    <row r="81" spans="2:2" s="2" customFormat="1">
      <c r="B81" s="19"/>
    </row>
    <row r="82" spans="2:2" s="2" customFormat="1">
      <c r="B82" s="19"/>
    </row>
    <row r="83" spans="2:2" s="2" customFormat="1">
      <c r="B83" s="19"/>
    </row>
    <row r="84" spans="2:2" s="2" customFormat="1">
      <c r="B84" s="19"/>
    </row>
    <row r="85" spans="2:2" s="2" customFormat="1">
      <c r="B85" s="19"/>
    </row>
    <row r="86" spans="2:2" s="2" customFormat="1">
      <c r="B86" s="19"/>
    </row>
    <row r="87" spans="2:2" s="2" customFormat="1">
      <c r="B87" s="19"/>
    </row>
    <row r="88" spans="2:2" s="2" customFormat="1">
      <c r="B88" s="19"/>
    </row>
    <row r="89" spans="2:2" s="2" customFormat="1">
      <c r="B89" s="19"/>
    </row>
    <row r="90" spans="2:2" s="2" customFormat="1">
      <c r="B90" s="19"/>
    </row>
    <row r="91" spans="2:2" s="2" customFormat="1">
      <c r="B91" s="19"/>
    </row>
    <row r="92" spans="2:2" s="2" customFormat="1">
      <c r="B92" s="19"/>
    </row>
    <row r="93" spans="2:2" s="2" customFormat="1">
      <c r="B93" s="19"/>
    </row>
    <row r="94" spans="2:2" s="2" customFormat="1">
      <c r="B94" s="19"/>
    </row>
    <row r="95" spans="2:2" s="2" customFormat="1">
      <c r="B95" s="19"/>
    </row>
    <row r="96" spans="2:2" s="2" customFormat="1">
      <c r="B96" s="19"/>
    </row>
    <row r="97" spans="2:2" s="2" customFormat="1">
      <c r="B97" s="19"/>
    </row>
    <row r="98" spans="2:2" s="2" customFormat="1">
      <c r="B98" s="19"/>
    </row>
    <row r="99" spans="2:2" s="2" customFormat="1">
      <c r="B99" s="19"/>
    </row>
    <row r="100" spans="2:2" s="2" customFormat="1">
      <c r="B100" s="19"/>
    </row>
    <row r="101" spans="2:2" s="2" customFormat="1">
      <c r="B101" s="19"/>
    </row>
    <row r="102" spans="2:2" s="2" customFormat="1">
      <c r="B102" s="19"/>
    </row>
    <row r="103" spans="2:2" s="2" customFormat="1">
      <c r="B103" s="19"/>
    </row>
    <row r="104" spans="2:2" s="2" customFormat="1">
      <c r="B104" s="19"/>
    </row>
    <row r="105" spans="2:2" s="2" customFormat="1">
      <c r="B105" s="19"/>
    </row>
    <row r="106" spans="2:2" s="2" customFormat="1">
      <c r="B106" s="19"/>
    </row>
    <row r="107" spans="2:2" s="2" customFormat="1">
      <c r="B107" s="19"/>
    </row>
    <row r="108" spans="2:2" s="2" customFormat="1">
      <c r="B108" s="19"/>
    </row>
    <row r="109" spans="2:2" s="2" customFormat="1">
      <c r="B109" s="19"/>
    </row>
    <row r="110" spans="2:2" s="2" customFormat="1">
      <c r="B110" s="19"/>
    </row>
    <row r="111" spans="2:2" s="2" customFormat="1">
      <c r="B111" s="19"/>
    </row>
    <row r="112" spans="2:2" s="2" customFormat="1">
      <c r="B112" s="19"/>
    </row>
    <row r="113" spans="2:2" s="2" customFormat="1">
      <c r="B113" s="19"/>
    </row>
    <row r="114" spans="2:2" s="2" customFormat="1">
      <c r="B114" s="19"/>
    </row>
    <row r="115" spans="2:2" s="2" customFormat="1">
      <c r="B115" s="19"/>
    </row>
    <row r="116" spans="2:2" s="2" customFormat="1">
      <c r="B116" s="19"/>
    </row>
    <row r="117" spans="2:2" s="2" customFormat="1">
      <c r="B117" s="19"/>
    </row>
    <row r="118" spans="2:2" s="2" customFormat="1">
      <c r="B118" s="19"/>
    </row>
    <row r="119" spans="2:2" s="2" customFormat="1">
      <c r="B119" s="19"/>
    </row>
    <row r="120" spans="2:2" s="2" customFormat="1">
      <c r="B120" s="19"/>
    </row>
    <row r="121" spans="2:2" s="2" customFormat="1">
      <c r="B121" s="19"/>
    </row>
    <row r="122" spans="2:2" s="2" customFormat="1">
      <c r="B122" s="19"/>
    </row>
    <row r="123" spans="2:2" s="2" customFormat="1">
      <c r="B123" s="19"/>
    </row>
    <row r="124" spans="2:2" s="2" customFormat="1">
      <c r="B124" s="19"/>
    </row>
    <row r="125" spans="2:2" s="2" customFormat="1">
      <c r="B125" s="19"/>
    </row>
    <row r="126" spans="2:2" s="2" customFormat="1">
      <c r="B126" s="19"/>
    </row>
    <row r="127" spans="2:2" s="2" customFormat="1">
      <c r="B127" s="19"/>
    </row>
    <row r="128" spans="2:2" s="2" customFormat="1">
      <c r="B128" s="19"/>
    </row>
    <row r="129" spans="2:2" s="2" customFormat="1">
      <c r="B129" s="19"/>
    </row>
    <row r="130" spans="2:2" s="2" customFormat="1">
      <c r="B130" s="19"/>
    </row>
    <row r="131" spans="2:2" s="2" customFormat="1">
      <c r="B131" s="19"/>
    </row>
    <row r="132" spans="2:2" s="2" customFormat="1">
      <c r="B132" s="19"/>
    </row>
    <row r="133" spans="2:2" s="2" customFormat="1">
      <c r="B133" s="19"/>
    </row>
    <row r="134" spans="2:2" s="2" customFormat="1">
      <c r="B134" s="19"/>
    </row>
    <row r="135" spans="2:2" s="2" customFormat="1">
      <c r="B135" s="19"/>
    </row>
    <row r="136" spans="2:2" s="2" customFormat="1">
      <c r="B136" s="19"/>
    </row>
    <row r="137" spans="2:2" s="2" customFormat="1">
      <c r="B137" s="19"/>
    </row>
    <row r="138" spans="2:2" s="2" customFormat="1">
      <c r="B138" s="19"/>
    </row>
    <row r="139" spans="2:2" s="2" customFormat="1">
      <c r="B139" s="19"/>
    </row>
    <row r="140" spans="2:2" s="2" customFormat="1">
      <c r="B140" s="19"/>
    </row>
    <row r="141" spans="2:2" s="2" customFormat="1">
      <c r="B141" s="19"/>
    </row>
    <row r="142" spans="2:2" s="2" customFormat="1">
      <c r="B142" s="19"/>
    </row>
    <row r="143" spans="2:2" s="2" customFormat="1">
      <c r="B143" s="19"/>
    </row>
    <row r="144" spans="2:2" s="2" customFormat="1">
      <c r="B144" s="19"/>
    </row>
    <row r="145" spans="2:2" s="2" customFormat="1">
      <c r="B145" s="19"/>
    </row>
    <row r="146" spans="2:2" s="2" customFormat="1">
      <c r="B146" s="19"/>
    </row>
    <row r="147" spans="2:2" s="2" customFormat="1">
      <c r="B147" s="19"/>
    </row>
    <row r="148" spans="2:2" s="2" customFormat="1">
      <c r="B148" s="19"/>
    </row>
    <row r="149" spans="2:2" s="2" customFormat="1">
      <c r="B149" s="19"/>
    </row>
    <row r="150" spans="2:2" s="2" customFormat="1">
      <c r="B150" s="19"/>
    </row>
    <row r="151" spans="2:2" s="2" customFormat="1">
      <c r="B151" s="19"/>
    </row>
    <row r="152" spans="2:2" s="2" customFormat="1">
      <c r="B152" s="19"/>
    </row>
    <row r="153" spans="2:2" s="2" customFormat="1">
      <c r="B153" s="19"/>
    </row>
    <row r="154" spans="2:2" s="2" customFormat="1">
      <c r="B154" s="19"/>
    </row>
    <row r="155" spans="2:2" s="2" customFormat="1">
      <c r="B155" s="19"/>
    </row>
    <row r="156" spans="2:2" s="2" customFormat="1">
      <c r="B156" s="19"/>
    </row>
    <row r="157" spans="2:2" s="2" customFormat="1">
      <c r="B157" s="19"/>
    </row>
    <row r="158" spans="2:2" s="2" customFormat="1">
      <c r="B158" s="19"/>
    </row>
    <row r="159" spans="2:2" s="2" customFormat="1">
      <c r="B159" s="19"/>
    </row>
    <row r="160" spans="2:2" s="2" customFormat="1">
      <c r="B160" s="19"/>
    </row>
    <row r="161" spans="2:2" s="2" customFormat="1">
      <c r="B161" s="19"/>
    </row>
    <row r="162" spans="2:2" s="2" customFormat="1">
      <c r="B162" s="19"/>
    </row>
    <row r="163" spans="2:2" s="2" customFormat="1">
      <c r="B163" s="19"/>
    </row>
    <row r="164" spans="2:2" s="2" customFormat="1">
      <c r="B164" s="19"/>
    </row>
    <row r="165" spans="2:2" s="2" customFormat="1">
      <c r="B165" s="19"/>
    </row>
    <row r="166" spans="2:2" s="2" customFormat="1">
      <c r="B166" s="19"/>
    </row>
    <row r="167" spans="2:2" s="2" customFormat="1">
      <c r="B167" s="19"/>
    </row>
    <row r="168" spans="2:2" s="2" customFormat="1">
      <c r="B168" s="19"/>
    </row>
    <row r="169" spans="2:2" s="2" customFormat="1">
      <c r="B169" s="19"/>
    </row>
    <row r="170" spans="2:2" s="2" customFormat="1">
      <c r="B170" s="19"/>
    </row>
    <row r="171" spans="2:2" s="2" customFormat="1">
      <c r="B171" s="19"/>
    </row>
    <row r="172" spans="2:2" s="2" customFormat="1">
      <c r="B172" s="19"/>
    </row>
    <row r="173" spans="2:2" s="2" customFormat="1">
      <c r="B173" s="19"/>
    </row>
    <row r="174" spans="2:2" s="2" customFormat="1">
      <c r="B174" s="19"/>
    </row>
    <row r="175" spans="2:2" s="2" customFormat="1">
      <c r="B175" s="19"/>
    </row>
    <row r="176" spans="2:2" s="2" customFormat="1">
      <c r="B176" s="19"/>
    </row>
    <row r="177" spans="2:2" s="2" customFormat="1">
      <c r="B177" s="19"/>
    </row>
    <row r="178" spans="2:2" s="2" customFormat="1">
      <c r="B178" s="19"/>
    </row>
    <row r="179" spans="2:2" s="2" customFormat="1">
      <c r="B179" s="19"/>
    </row>
    <row r="180" spans="2:2" s="2" customFormat="1">
      <c r="B180" s="19"/>
    </row>
    <row r="181" spans="2:2" s="2" customFormat="1">
      <c r="B181" s="19"/>
    </row>
    <row r="182" spans="2:2" s="2" customFormat="1">
      <c r="B182" s="19"/>
    </row>
    <row r="183" spans="2:2" s="2" customFormat="1">
      <c r="B183" s="19"/>
    </row>
    <row r="184" spans="2:2" s="2" customFormat="1">
      <c r="B184" s="19"/>
    </row>
    <row r="185" spans="2:2" s="2" customFormat="1">
      <c r="B185" s="19"/>
    </row>
    <row r="186" spans="2:2" s="2" customFormat="1">
      <c r="B186" s="19"/>
    </row>
    <row r="187" spans="2:2" s="2" customFormat="1">
      <c r="B187" s="19"/>
    </row>
    <row r="188" spans="2:2" s="2" customFormat="1">
      <c r="B188" s="19"/>
    </row>
    <row r="189" spans="2:2" s="2" customFormat="1">
      <c r="B189" s="19"/>
    </row>
    <row r="190" spans="2:2" s="2" customFormat="1">
      <c r="B190" s="19"/>
    </row>
    <row r="191" spans="2:2" s="2" customFormat="1">
      <c r="B191" s="19"/>
    </row>
    <row r="192" spans="2:2" s="2" customFormat="1">
      <c r="B192" s="19"/>
    </row>
    <row r="193" spans="2:8" s="2" customFormat="1">
      <c r="B193" s="19"/>
    </row>
    <row r="194" spans="2:8" s="2" customFormat="1">
      <c r="B194" s="19"/>
    </row>
    <row r="195" spans="2:8" s="2" customFormat="1">
      <c r="B195" s="19"/>
    </row>
    <row r="196" spans="2:8" s="2" customFormat="1">
      <c r="B196" s="19"/>
    </row>
    <row r="197" spans="2:8" s="2" customFormat="1">
      <c r="B197" s="19"/>
    </row>
    <row r="198" spans="2:8" s="2" customFormat="1">
      <c r="B198" s="19"/>
    </row>
    <row r="199" spans="2:8" s="2" customFormat="1">
      <c r="B199" s="19"/>
    </row>
    <row r="200" spans="2:8" s="2" customFormat="1">
      <c r="B200" s="19"/>
    </row>
    <row r="201" spans="2:8" s="2" customFormat="1">
      <c r="B201" s="19"/>
    </row>
    <row r="202" spans="2:8">
      <c r="B202" s="5"/>
      <c r="G202" s="2"/>
      <c r="H202" s="2"/>
    </row>
    <row r="203" spans="2:8">
      <c r="B203" s="5"/>
      <c r="G203" s="2"/>
      <c r="H203" s="2"/>
    </row>
    <row r="204" spans="2:8">
      <c r="B204" s="5"/>
      <c r="G204" s="2"/>
      <c r="H204" s="2"/>
    </row>
    <row r="205" spans="2:8">
      <c r="B205" s="5"/>
    </row>
    <row r="206" spans="2:8">
      <c r="B206" s="5"/>
    </row>
    <row r="207" spans="2:8">
      <c r="B207" s="5"/>
    </row>
    <row r="208" spans="2:8">
      <c r="B208" s="5"/>
    </row>
    <row r="209" spans="2:2">
      <c r="B209" s="5"/>
    </row>
    <row r="210" spans="2:2">
      <c r="B210" s="5"/>
    </row>
    <row r="211" spans="2:2">
      <c r="B211" s="5"/>
    </row>
    <row r="212" spans="2:2">
      <c r="B212" s="5"/>
    </row>
    <row r="213" spans="2:2">
      <c r="B213" s="5"/>
    </row>
    <row r="214" spans="2:2">
      <c r="B214" s="5"/>
    </row>
    <row r="215" spans="2:2">
      <c r="B215" s="5"/>
    </row>
    <row r="216" spans="2:2">
      <c r="B216" s="5"/>
    </row>
    <row r="217" spans="2:2">
      <c r="B217" s="5"/>
    </row>
    <row r="218" spans="2:2">
      <c r="B218" s="5"/>
    </row>
    <row r="219" spans="2:2">
      <c r="B219" s="5"/>
    </row>
    <row r="220" spans="2:2">
      <c r="B220" s="5"/>
    </row>
    <row r="221" spans="2:2">
      <c r="B221" s="5"/>
    </row>
    <row r="222" spans="2:2">
      <c r="B222" s="5"/>
    </row>
    <row r="223" spans="2:2">
      <c r="B223" s="5"/>
    </row>
    <row r="224" spans="2:2">
      <c r="B224" s="5"/>
    </row>
    <row r="225" spans="2:2">
      <c r="B225" s="5"/>
    </row>
    <row r="226" spans="2:2">
      <c r="B226" s="5"/>
    </row>
    <row r="227" spans="2:2">
      <c r="B227" s="5"/>
    </row>
    <row r="228" spans="2:2">
      <c r="B228" s="5"/>
    </row>
    <row r="229" spans="2:2">
      <c r="B229" s="5"/>
    </row>
    <row r="230" spans="2:2">
      <c r="B230" s="5"/>
    </row>
    <row r="231" spans="2:2">
      <c r="B231" s="5"/>
    </row>
    <row r="232" spans="2:2">
      <c r="B232" s="5"/>
    </row>
    <row r="233" spans="2:2">
      <c r="B233" s="5"/>
    </row>
    <row r="234" spans="2:2">
      <c r="B234" s="5"/>
    </row>
    <row r="235" spans="2:2">
      <c r="B235" s="5"/>
    </row>
    <row r="236" spans="2:2">
      <c r="B236" s="5"/>
    </row>
    <row r="237" spans="2:2">
      <c r="B237" s="5"/>
    </row>
    <row r="238" spans="2:2">
      <c r="B238" s="5"/>
    </row>
    <row r="239" spans="2:2">
      <c r="B239" s="5"/>
    </row>
    <row r="240" spans="2:2">
      <c r="B240" s="5"/>
    </row>
    <row r="241" spans="2:2">
      <c r="B241" s="5"/>
    </row>
    <row r="242" spans="2:2">
      <c r="B242" s="5"/>
    </row>
    <row r="243" spans="2:2">
      <c r="B243" s="5"/>
    </row>
    <row r="244" spans="2:2">
      <c r="B244" s="5"/>
    </row>
    <row r="245" spans="2:2">
      <c r="B245" s="5"/>
    </row>
    <row r="246" spans="2:2">
      <c r="B246" s="5"/>
    </row>
    <row r="247" spans="2:2">
      <c r="B247" s="5"/>
    </row>
    <row r="248" spans="2:2">
      <c r="B248" s="5"/>
    </row>
    <row r="249" spans="2:2">
      <c r="B249" s="5"/>
    </row>
    <row r="250" spans="2:2">
      <c r="B250" s="5"/>
    </row>
    <row r="251" spans="2:2">
      <c r="B251" s="5"/>
    </row>
    <row r="252" spans="2:2">
      <c r="B252" s="5"/>
    </row>
    <row r="253" spans="2:2">
      <c r="B253" s="5"/>
    </row>
    <row r="254" spans="2:2">
      <c r="B254" s="5"/>
    </row>
    <row r="255" spans="2:2">
      <c r="B255" s="5"/>
    </row>
    <row r="256" spans="2:2">
      <c r="B256" s="5"/>
    </row>
    <row r="257" spans="2:2">
      <c r="B257" s="5"/>
    </row>
    <row r="258" spans="2:2">
      <c r="B258" s="5"/>
    </row>
    <row r="259" spans="2:2">
      <c r="B259" s="5"/>
    </row>
    <row r="260" spans="2:2">
      <c r="B260" s="5"/>
    </row>
    <row r="261" spans="2:2">
      <c r="B261" s="5"/>
    </row>
    <row r="262" spans="2:2">
      <c r="B262" s="5"/>
    </row>
    <row r="263" spans="2:2">
      <c r="B263" s="5"/>
    </row>
    <row r="264" spans="2:2">
      <c r="B264" s="5"/>
    </row>
    <row r="265" spans="2:2">
      <c r="B265" s="5"/>
    </row>
    <row r="266" spans="2:2">
      <c r="B266" s="5"/>
    </row>
    <row r="267" spans="2:2">
      <c r="B267" s="5"/>
    </row>
    <row r="268" spans="2:2">
      <c r="B268" s="5"/>
    </row>
    <row r="269" spans="2:2">
      <c r="B269" s="5"/>
    </row>
    <row r="270" spans="2:2">
      <c r="B270" s="5"/>
    </row>
    <row r="271" spans="2:2">
      <c r="B271" s="5"/>
    </row>
    <row r="272" spans="2:2">
      <c r="B272" s="5"/>
    </row>
    <row r="273" spans="2:2">
      <c r="B273" s="5"/>
    </row>
    <row r="274" spans="2:2">
      <c r="B274" s="5"/>
    </row>
    <row r="275" spans="2:2">
      <c r="B275" s="5"/>
    </row>
    <row r="276" spans="2:2">
      <c r="B276" s="5"/>
    </row>
    <row r="277" spans="2:2">
      <c r="B277" s="5"/>
    </row>
    <row r="278" spans="2:2">
      <c r="B278" s="5"/>
    </row>
    <row r="279" spans="2:2">
      <c r="B279" s="5"/>
    </row>
    <row r="280" spans="2:2">
      <c r="B280" s="5"/>
    </row>
    <row r="281" spans="2:2">
      <c r="B281" s="5"/>
    </row>
    <row r="282" spans="2:2">
      <c r="B282" s="5"/>
    </row>
    <row r="283" spans="2:2">
      <c r="B283" s="5"/>
    </row>
    <row r="284" spans="2:2">
      <c r="B284" s="5"/>
    </row>
    <row r="285" spans="2:2">
      <c r="B285" s="5"/>
    </row>
    <row r="286" spans="2:2">
      <c r="B286" s="5"/>
    </row>
    <row r="287" spans="2:2">
      <c r="B287" s="5"/>
    </row>
    <row r="288" spans="2:2">
      <c r="B288" s="5"/>
    </row>
    <row r="289" spans="2:2">
      <c r="B289" s="5"/>
    </row>
    <row r="290" spans="2:2">
      <c r="B290" s="5"/>
    </row>
    <row r="291" spans="2:2">
      <c r="B291" s="5"/>
    </row>
    <row r="292" spans="2:2">
      <c r="B292" s="5"/>
    </row>
    <row r="293" spans="2:2">
      <c r="B293" s="5"/>
    </row>
    <row r="294" spans="2:2">
      <c r="B294" s="5"/>
    </row>
    <row r="295" spans="2:2">
      <c r="B295" s="5"/>
    </row>
    <row r="296" spans="2:2">
      <c r="B296" s="5"/>
    </row>
    <row r="297" spans="2:2">
      <c r="B297" s="5"/>
    </row>
    <row r="298" spans="2:2">
      <c r="B298" s="5"/>
    </row>
    <row r="299" spans="2:2">
      <c r="B299" s="5"/>
    </row>
    <row r="300" spans="2:2">
      <c r="B300" s="5"/>
    </row>
    <row r="301" spans="2:2">
      <c r="B301" s="5"/>
    </row>
    <row r="302" spans="2:2">
      <c r="B302" s="5"/>
    </row>
    <row r="303" spans="2:2">
      <c r="B303" s="5"/>
    </row>
    <row r="304" spans="2:2">
      <c r="B304" s="5"/>
    </row>
    <row r="305" spans="2:2">
      <c r="B305" s="5"/>
    </row>
    <row r="306" spans="2:2">
      <c r="B306" s="5"/>
    </row>
    <row r="307" spans="2:2">
      <c r="B307" s="5"/>
    </row>
    <row r="308" spans="2:2">
      <c r="B308" s="5"/>
    </row>
    <row r="309" spans="2:2">
      <c r="B309" s="5"/>
    </row>
    <row r="310" spans="2:2">
      <c r="B310" s="5"/>
    </row>
    <row r="311" spans="2:2">
      <c r="B311" s="5"/>
    </row>
    <row r="312" spans="2:2">
      <c r="B312" s="5"/>
    </row>
    <row r="313" spans="2:2">
      <c r="B313" s="5"/>
    </row>
    <row r="314" spans="2:2">
      <c r="B314" s="5"/>
    </row>
    <row r="315" spans="2:2">
      <c r="B315" s="5"/>
    </row>
    <row r="316" spans="2:2">
      <c r="B316" s="5"/>
    </row>
    <row r="317" spans="2:2">
      <c r="B317" s="5"/>
    </row>
    <row r="318" spans="2:2">
      <c r="B318" s="5"/>
    </row>
    <row r="319" spans="2:2">
      <c r="B319" s="5"/>
    </row>
    <row r="320" spans="2:2">
      <c r="B320" s="5"/>
    </row>
    <row r="321" spans="2:2">
      <c r="B321" s="5"/>
    </row>
    <row r="322" spans="2:2">
      <c r="B322" s="5"/>
    </row>
    <row r="323" spans="2:2">
      <c r="B323" s="5"/>
    </row>
    <row r="324" spans="2:2">
      <c r="B324" s="5"/>
    </row>
    <row r="325" spans="2:2">
      <c r="B325" s="5"/>
    </row>
    <row r="326" spans="2:2">
      <c r="B326" s="5"/>
    </row>
    <row r="327" spans="2:2">
      <c r="B327" s="5"/>
    </row>
    <row r="328" spans="2:2">
      <c r="B328" s="5"/>
    </row>
    <row r="329" spans="2:2">
      <c r="B329" s="5"/>
    </row>
    <row r="330" spans="2:2">
      <c r="B330" s="5"/>
    </row>
    <row r="331" spans="2:2">
      <c r="B331" s="5"/>
    </row>
    <row r="332" spans="2:2">
      <c r="B332" s="5"/>
    </row>
    <row r="333" spans="2:2">
      <c r="B333" s="5"/>
    </row>
    <row r="334" spans="2:2">
      <c r="B334" s="5"/>
    </row>
    <row r="335" spans="2:2">
      <c r="B335" s="5"/>
    </row>
    <row r="336" spans="2:2">
      <c r="B336" s="5"/>
    </row>
    <row r="337" spans="2:2">
      <c r="B337" s="5"/>
    </row>
    <row r="338" spans="2:2">
      <c r="B338" s="5"/>
    </row>
    <row r="339" spans="2:2">
      <c r="B339" s="5"/>
    </row>
    <row r="340" spans="2:2">
      <c r="B340" s="5"/>
    </row>
    <row r="341" spans="2:2">
      <c r="B341" s="5"/>
    </row>
    <row r="342" spans="2:2">
      <c r="B342" s="5"/>
    </row>
    <row r="343" spans="2:2">
      <c r="B343" s="5"/>
    </row>
    <row r="344" spans="2:2">
      <c r="B344" s="5"/>
    </row>
    <row r="345" spans="2:2">
      <c r="B345" s="5"/>
    </row>
    <row r="346" spans="2:2">
      <c r="B346" s="5"/>
    </row>
    <row r="347" spans="2:2">
      <c r="B347" s="5"/>
    </row>
    <row r="348" spans="2:2">
      <c r="B348" s="5"/>
    </row>
    <row r="349" spans="2:2">
      <c r="B349" s="5"/>
    </row>
    <row r="350" spans="2:2">
      <c r="B350" s="5"/>
    </row>
    <row r="351" spans="2:2">
      <c r="B351" s="5"/>
    </row>
    <row r="352" spans="2:2">
      <c r="B352" s="5"/>
    </row>
    <row r="353" spans="2:2">
      <c r="B353" s="5"/>
    </row>
    <row r="354" spans="2:2">
      <c r="B354" s="5"/>
    </row>
    <row r="355" spans="2:2">
      <c r="B355" s="5"/>
    </row>
    <row r="356" spans="2:2">
      <c r="B356" s="5"/>
    </row>
    <row r="357" spans="2:2">
      <c r="B357" s="5"/>
    </row>
    <row r="358" spans="2:2">
      <c r="B358" s="5"/>
    </row>
    <row r="359" spans="2:2">
      <c r="B359" s="5"/>
    </row>
    <row r="360" spans="2:2">
      <c r="B360" s="5"/>
    </row>
    <row r="361" spans="2:2">
      <c r="B361" s="5"/>
    </row>
    <row r="362" spans="2:2">
      <c r="B362" s="5"/>
    </row>
    <row r="363" spans="2:2">
      <c r="B363" s="5"/>
    </row>
    <row r="364" spans="2:2">
      <c r="B364" s="5"/>
    </row>
    <row r="365" spans="2:2">
      <c r="B365" s="5"/>
    </row>
    <row r="366" spans="2:2">
      <c r="B366" s="5"/>
    </row>
    <row r="367" spans="2:2">
      <c r="B367" s="5"/>
    </row>
  </sheetData>
  <mergeCells count="56">
    <mergeCell ref="J1:O1"/>
    <mergeCell ref="J2:P2"/>
    <mergeCell ref="J5:L5"/>
    <mergeCell ref="J9:J10"/>
    <mergeCell ref="N9:N10"/>
    <mergeCell ref="O6:P6"/>
    <mergeCell ref="J4:L4"/>
    <mergeCell ref="L6:N6"/>
    <mergeCell ref="J3:L3"/>
    <mergeCell ref="B1:G1"/>
    <mergeCell ref="D20:D21"/>
    <mergeCell ref="C20:C21"/>
    <mergeCell ref="D18:D19"/>
    <mergeCell ref="C18:C19"/>
    <mergeCell ref="B15:B17"/>
    <mergeCell ref="F9:F10"/>
    <mergeCell ref="F11:F14"/>
    <mergeCell ref="F21:F23"/>
    <mergeCell ref="B2:H2"/>
    <mergeCell ref="B4:D4"/>
    <mergeCell ref="B3:D3"/>
    <mergeCell ref="B5:D5"/>
    <mergeCell ref="E6:G6"/>
    <mergeCell ref="S13:S15"/>
    <mergeCell ref="B11:B14"/>
    <mergeCell ref="B9:B10"/>
    <mergeCell ref="J11:J14"/>
    <mergeCell ref="N11:N14"/>
    <mergeCell ref="J15:J17"/>
    <mergeCell ref="N15:N16"/>
    <mergeCell ref="D15:D16"/>
    <mergeCell ref="C15:C16"/>
    <mergeCell ref="F17:F20"/>
    <mergeCell ref="K18:K19"/>
    <mergeCell ref="L18:L19"/>
    <mergeCell ref="K20:K21"/>
    <mergeCell ref="L20:L21"/>
    <mergeCell ref="N21:N23"/>
    <mergeCell ref="B18:B26"/>
    <mergeCell ref="L15:L16"/>
    <mergeCell ref="J18:J26"/>
    <mergeCell ref="K22:K24"/>
    <mergeCell ref="L22:L24"/>
    <mergeCell ref="K25:K26"/>
    <mergeCell ref="L25:L26"/>
    <mergeCell ref="K15:K16"/>
    <mergeCell ref="N17:N20"/>
    <mergeCell ref="N24:N26"/>
    <mergeCell ref="C36:D36"/>
    <mergeCell ref="F36:G36"/>
    <mergeCell ref="C34:D34"/>
    <mergeCell ref="C25:C26"/>
    <mergeCell ref="D25:D26"/>
    <mergeCell ref="D22:D24"/>
    <mergeCell ref="C22:C24"/>
    <mergeCell ref="F24:F26"/>
  </mergeCells>
  <dataValidations count="1">
    <dataValidation type="list" allowBlank="1" showInputMessage="1" showErrorMessage="1" sqref="N5 F5">
      <formula1>$AC$3:$AC$6</formula1>
    </dataValidation>
  </dataValidations>
  <pageMargins left="0.16" right="0.12" top="0.18" bottom="0.18" header="0.17" footer="0.12"/>
  <pageSetup paperSize="9" orientation="landscape" horizontalDpi="180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زيادة أو نقصان">
              <controlPr defaultSize="0" autoPict="0" altText="بدل الصفحة">
                <anchor moveWithCells="1" sizeWithCells="1">
                  <from>
                    <xdr:col>17</xdr:col>
                    <xdr:colOff>0</xdr:colOff>
                    <xdr:row>11</xdr:row>
                    <xdr:rowOff>66675</xdr:rowOff>
                  </from>
                  <to>
                    <xdr:col>17</xdr:col>
                    <xdr:colOff>495300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I43"/>
  <sheetViews>
    <sheetView rightToLeft="1" zoomScale="64" zoomScaleNormal="64" workbookViewId="0">
      <selection activeCell="B14" sqref="B14"/>
    </sheetView>
  </sheetViews>
  <sheetFormatPr defaultColWidth="11.42578125" defaultRowHeight="16.5"/>
  <cols>
    <col min="1" max="1" width="11.42578125" style="2"/>
    <col min="2" max="2" width="17.28515625" style="28" customWidth="1"/>
    <col min="3" max="31" width="6.140625" style="2" customWidth="1"/>
    <col min="32" max="32" width="7" style="2" customWidth="1"/>
    <col min="33" max="33" width="6.140625" style="2" customWidth="1"/>
    <col min="34" max="16384" width="11.42578125" style="2"/>
  </cols>
  <sheetData>
    <row r="1" spans="1:35" ht="9.75" customHeight="1">
      <c r="A1" s="40">
        <v>1</v>
      </c>
      <c r="B1" s="40">
        <v>2</v>
      </c>
      <c r="C1" s="40">
        <v>3</v>
      </c>
      <c r="D1" s="40">
        <v>4</v>
      </c>
      <c r="E1" s="40">
        <v>5</v>
      </c>
      <c r="F1" s="40">
        <v>6</v>
      </c>
      <c r="G1" s="40">
        <v>7</v>
      </c>
      <c r="H1" s="40">
        <v>8</v>
      </c>
      <c r="I1" s="40">
        <v>9</v>
      </c>
      <c r="J1" s="40">
        <v>10</v>
      </c>
      <c r="K1" s="40">
        <v>11</v>
      </c>
      <c r="L1" s="40">
        <v>12</v>
      </c>
      <c r="M1" s="40">
        <v>13</v>
      </c>
      <c r="N1" s="40">
        <v>14</v>
      </c>
      <c r="O1" s="40">
        <v>15</v>
      </c>
      <c r="P1" s="40">
        <v>16</v>
      </c>
      <c r="Q1" s="40">
        <v>17</v>
      </c>
      <c r="R1" s="40">
        <v>18</v>
      </c>
      <c r="S1" s="40">
        <v>19</v>
      </c>
      <c r="T1" s="40">
        <v>20</v>
      </c>
      <c r="U1" s="40">
        <v>21</v>
      </c>
      <c r="V1" s="40">
        <v>22</v>
      </c>
      <c r="W1" s="40">
        <v>23</v>
      </c>
      <c r="X1" s="40">
        <v>24</v>
      </c>
      <c r="Y1" s="40">
        <v>25</v>
      </c>
      <c r="Z1" s="40">
        <v>26</v>
      </c>
      <c r="AA1" s="40">
        <v>27</v>
      </c>
      <c r="AB1" s="40">
        <v>28</v>
      </c>
      <c r="AC1" s="40">
        <v>29</v>
      </c>
      <c r="AD1" s="40">
        <v>30</v>
      </c>
      <c r="AE1" s="40">
        <v>31</v>
      </c>
      <c r="AF1" s="40">
        <v>32</v>
      </c>
      <c r="AG1" s="40">
        <v>33</v>
      </c>
      <c r="AH1" s="40">
        <v>34</v>
      </c>
      <c r="AI1" s="40">
        <v>35</v>
      </c>
    </row>
    <row r="2" spans="1:35" ht="26.25">
      <c r="A2" s="23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24"/>
      <c r="AH2" s="22"/>
    </row>
    <row r="3" spans="1:35" ht="23.25">
      <c r="A3" s="2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24"/>
      <c r="AH3" s="22"/>
    </row>
    <row r="4" spans="1:35" ht="20.25">
      <c r="A4" s="23"/>
      <c r="B4" s="134"/>
      <c r="C4" s="134"/>
      <c r="D4" s="134"/>
      <c r="E4" s="134"/>
      <c r="F4" s="25"/>
      <c r="G4" s="25"/>
      <c r="H4" s="26"/>
      <c r="L4" s="26"/>
      <c r="M4" s="26"/>
      <c r="N4" s="27"/>
      <c r="O4" s="26"/>
      <c r="P4" s="26"/>
      <c r="Q4" s="26"/>
      <c r="R4" s="26"/>
      <c r="S4" s="26"/>
      <c r="T4" s="26"/>
      <c r="U4" s="26"/>
      <c r="V4" s="75"/>
      <c r="W4" s="75"/>
      <c r="X4" s="26"/>
      <c r="Y4" s="26"/>
      <c r="Z4" s="26"/>
      <c r="AA4" s="26"/>
      <c r="AB4" s="75"/>
      <c r="AC4" s="135"/>
      <c r="AD4" s="135"/>
      <c r="AE4" s="135"/>
      <c r="AF4" s="135"/>
      <c r="AG4" s="24"/>
      <c r="AH4" s="22"/>
    </row>
    <row r="5" spans="1:35" ht="20.25">
      <c r="A5" s="23"/>
      <c r="B5" s="134"/>
      <c r="C5" s="134"/>
      <c r="D5" s="134"/>
      <c r="E5" s="134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75"/>
      <c r="W5" s="75"/>
      <c r="X5" s="26"/>
      <c r="Y5" s="26"/>
      <c r="Z5" s="26"/>
      <c r="AA5" s="26"/>
      <c r="AB5" s="75"/>
      <c r="AC5" s="136"/>
      <c r="AD5" s="135"/>
      <c r="AE5" s="135"/>
      <c r="AF5" s="135"/>
      <c r="AG5" s="24"/>
      <c r="AH5" s="22"/>
    </row>
    <row r="6" spans="1:35" ht="36" customHeight="1">
      <c r="A6" s="23"/>
      <c r="B6" s="137" t="s">
        <v>18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24"/>
      <c r="AH6" s="22"/>
    </row>
    <row r="7" spans="1:35" ht="16.5" customHeight="1" thickBot="1">
      <c r="A7" s="127" t="s">
        <v>0</v>
      </c>
      <c r="B7" s="128" t="s">
        <v>9</v>
      </c>
      <c r="C7" s="129" t="s">
        <v>4</v>
      </c>
      <c r="D7" s="130"/>
      <c r="E7" s="130"/>
      <c r="F7" s="130"/>
      <c r="G7" s="130"/>
      <c r="H7" s="131"/>
      <c r="I7" s="129" t="s">
        <v>5</v>
      </c>
      <c r="J7" s="130"/>
      <c r="K7" s="130"/>
      <c r="L7" s="130"/>
      <c r="M7" s="130"/>
      <c r="N7" s="131"/>
      <c r="O7" s="129" t="s">
        <v>6</v>
      </c>
      <c r="P7" s="130"/>
      <c r="Q7" s="130"/>
      <c r="R7" s="130"/>
      <c r="S7" s="130"/>
      <c r="T7" s="131"/>
      <c r="U7" s="129" t="s">
        <v>7</v>
      </c>
      <c r="V7" s="130"/>
      <c r="W7" s="130"/>
      <c r="X7" s="130"/>
      <c r="Y7" s="130"/>
      <c r="Z7" s="131"/>
      <c r="AA7" s="129" t="s">
        <v>8</v>
      </c>
      <c r="AB7" s="130"/>
      <c r="AC7" s="130"/>
      <c r="AD7" s="130"/>
      <c r="AE7" s="130"/>
      <c r="AF7" s="131"/>
      <c r="AG7" s="29"/>
      <c r="AH7" s="30"/>
    </row>
    <row r="8" spans="1:35" ht="15.75" customHeight="1" thickBot="1">
      <c r="A8" s="127"/>
      <c r="B8" s="128"/>
      <c r="C8" s="138">
        <v>43069</v>
      </c>
      <c r="D8" s="139"/>
      <c r="E8" s="139"/>
      <c r="F8" s="139"/>
      <c r="G8" s="139"/>
      <c r="H8" s="140"/>
      <c r="I8" s="138">
        <v>43070</v>
      </c>
      <c r="J8" s="139"/>
      <c r="K8" s="139"/>
      <c r="L8" s="139"/>
      <c r="M8" s="139"/>
      <c r="N8" s="140"/>
      <c r="O8" s="138">
        <v>43071</v>
      </c>
      <c r="P8" s="139"/>
      <c r="Q8" s="139"/>
      <c r="R8" s="139"/>
      <c r="S8" s="139"/>
      <c r="T8" s="140"/>
      <c r="U8" s="138">
        <v>43072</v>
      </c>
      <c r="V8" s="139"/>
      <c r="W8" s="139"/>
      <c r="X8" s="139"/>
      <c r="Y8" s="139"/>
      <c r="Z8" s="140"/>
      <c r="AA8" s="138">
        <v>43073</v>
      </c>
      <c r="AB8" s="139"/>
      <c r="AC8" s="139"/>
      <c r="AD8" s="139"/>
      <c r="AE8" s="139"/>
      <c r="AF8" s="140"/>
      <c r="AG8" s="31"/>
      <c r="AH8" s="32" t="s">
        <v>2</v>
      </c>
    </row>
    <row r="9" spans="1:35" ht="20.25">
      <c r="A9" s="127"/>
      <c r="B9" s="128"/>
      <c r="C9" s="36" t="s">
        <v>10</v>
      </c>
      <c r="D9" s="36" t="s">
        <v>19</v>
      </c>
      <c r="E9" s="36" t="s">
        <v>20</v>
      </c>
      <c r="F9" s="36" t="s">
        <v>21</v>
      </c>
      <c r="G9" s="36" t="s">
        <v>22</v>
      </c>
      <c r="H9" s="36" t="s">
        <v>17</v>
      </c>
      <c r="I9" s="36" t="s">
        <v>10</v>
      </c>
      <c r="J9" s="36" t="s">
        <v>19</v>
      </c>
      <c r="K9" s="36" t="s">
        <v>20</v>
      </c>
      <c r="L9" s="36" t="s">
        <v>21</v>
      </c>
      <c r="M9" s="36" t="s">
        <v>22</v>
      </c>
      <c r="N9" s="36" t="s">
        <v>17</v>
      </c>
      <c r="O9" s="36" t="s">
        <v>10</v>
      </c>
      <c r="P9" s="36" t="s">
        <v>19</v>
      </c>
      <c r="Q9" s="36" t="s">
        <v>20</v>
      </c>
      <c r="R9" s="36" t="s">
        <v>21</v>
      </c>
      <c r="S9" s="36" t="s">
        <v>22</v>
      </c>
      <c r="T9" s="36" t="s">
        <v>17</v>
      </c>
      <c r="U9" s="36" t="s">
        <v>10</v>
      </c>
      <c r="V9" s="36" t="s">
        <v>19</v>
      </c>
      <c r="W9" s="36" t="s">
        <v>20</v>
      </c>
      <c r="X9" s="36" t="s">
        <v>21</v>
      </c>
      <c r="Y9" s="36" t="s">
        <v>22</v>
      </c>
      <c r="Z9" s="36" t="s">
        <v>17</v>
      </c>
      <c r="AA9" s="36" t="s">
        <v>10</v>
      </c>
      <c r="AB9" s="36" t="s">
        <v>19</v>
      </c>
      <c r="AC9" s="36" t="s">
        <v>20</v>
      </c>
      <c r="AD9" s="36" t="s">
        <v>21</v>
      </c>
      <c r="AE9" s="36" t="s">
        <v>22</v>
      </c>
      <c r="AF9" s="36" t="s">
        <v>17</v>
      </c>
      <c r="AG9" s="24"/>
      <c r="AH9" s="30"/>
    </row>
    <row r="10" spans="1:35" ht="15.75">
      <c r="A10" s="20">
        <v>1</v>
      </c>
      <c r="B10" s="33" t="s">
        <v>53</v>
      </c>
      <c r="C10" s="21" t="s">
        <v>23</v>
      </c>
      <c r="D10" s="21" t="s">
        <v>24</v>
      </c>
      <c r="E10" s="21" t="s">
        <v>25</v>
      </c>
      <c r="F10" s="21" t="s">
        <v>26</v>
      </c>
      <c r="G10" s="21" t="s">
        <v>27</v>
      </c>
      <c r="H10" s="21" t="s">
        <v>28</v>
      </c>
      <c r="I10" s="21" t="s">
        <v>29</v>
      </c>
      <c r="J10" s="21" t="s">
        <v>30</v>
      </c>
      <c r="K10" s="21" t="s">
        <v>31</v>
      </c>
      <c r="L10" s="21" t="s">
        <v>32</v>
      </c>
      <c r="M10" s="21" t="s">
        <v>33</v>
      </c>
      <c r="N10" s="21" t="s">
        <v>34</v>
      </c>
      <c r="O10" s="21" t="s">
        <v>35</v>
      </c>
      <c r="P10" s="21" t="s">
        <v>36</v>
      </c>
      <c r="Q10" s="21" t="s">
        <v>37</v>
      </c>
      <c r="R10" s="21" t="s">
        <v>38</v>
      </c>
      <c r="S10" s="21" t="s">
        <v>39</v>
      </c>
      <c r="T10" s="21" t="s">
        <v>40</v>
      </c>
      <c r="U10" s="21" t="s">
        <v>41</v>
      </c>
      <c r="V10" s="21" t="s">
        <v>42</v>
      </c>
      <c r="W10" s="21" t="s">
        <v>43</v>
      </c>
      <c r="X10" s="21" t="s">
        <v>44</v>
      </c>
      <c r="Y10" s="21" t="s">
        <v>45</v>
      </c>
      <c r="Z10" s="21" t="s">
        <v>46</v>
      </c>
      <c r="AA10" s="21" t="s">
        <v>47</v>
      </c>
      <c r="AB10" s="21" t="s">
        <v>48</v>
      </c>
      <c r="AC10" s="21" t="s">
        <v>49</v>
      </c>
      <c r="AD10" s="21" t="s">
        <v>50</v>
      </c>
      <c r="AE10" s="21" t="s">
        <v>51</v>
      </c>
      <c r="AF10" s="21" t="s">
        <v>52</v>
      </c>
      <c r="AG10" s="34">
        <f t="shared" ref="AG10:AG37" si="0">COUNTA(C10:AF10)</f>
        <v>30</v>
      </c>
      <c r="AH10" s="22"/>
    </row>
    <row r="11" spans="1:35" ht="15.75">
      <c r="A11" s="20">
        <v>2</v>
      </c>
      <c r="B11" s="33" t="s">
        <v>54</v>
      </c>
      <c r="C11" s="21" t="s">
        <v>23</v>
      </c>
      <c r="D11" s="21" t="s">
        <v>24</v>
      </c>
      <c r="E11" s="21" t="s">
        <v>25</v>
      </c>
      <c r="F11" s="21" t="s">
        <v>26</v>
      </c>
      <c r="G11" s="21" t="s">
        <v>27</v>
      </c>
      <c r="H11" s="21" t="s">
        <v>28</v>
      </c>
      <c r="I11" s="21" t="s">
        <v>29</v>
      </c>
      <c r="J11" s="21" t="s">
        <v>30</v>
      </c>
      <c r="K11" s="21" t="s">
        <v>31</v>
      </c>
      <c r="L11" s="21" t="s">
        <v>32</v>
      </c>
      <c r="M11" s="21" t="s">
        <v>33</v>
      </c>
      <c r="N11" s="21" t="s">
        <v>34</v>
      </c>
      <c r="O11" s="21" t="s">
        <v>35</v>
      </c>
      <c r="P11" s="21" t="s">
        <v>36</v>
      </c>
      <c r="Q11" s="21" t="s">
        <v>37</v>
      </c>
      <c r="R11" s="21" t="s">
        <v>38</v>
      </c>
      <c r="S11" s="21" t="s">
        <v>39</v>
      </c>
      <c r="T11" s="21" t="s">
        <v>40</v>
      </c>
      <c r="U11" s="21" t="s">
        <v>41</v>
      </c>
      <c r="V11" s="21" t="s">
        <v>42</v>
      </c>
      <c r="W11" s="21" t="s">
        <v>43</v>
      </c>
      <c r="X11" s="21" t="s">
        <v>44</v>
      </c>
      <c r="Y11" s="21" t="s">
        <v>45</v>
      </c>
      <c r="Z11" s="21" t="s">
        <v>46</v>
      </c>
      <c r="AA11" s="21" t="s">
        <v>47</v>
      </c>
      <c r="AB11" s="21" t="s">
        <v>48</v>
      </c>
      <c r="AC11" s="21" t="s">
        <v>49</v>
      </c>
      <c r="AD11" s="21" t="s">
        <v>50</v>
      </c>
      <c r="AE11" s="21" t="s">
        <v>51</v>
      </c>
      <c r="AF11" s="21" t="s">
        <v>52</v>
      </c>
      <c r="AG11" s="34">
        <f t="shared" si="0"/>
        <v>30</v>
      </c>
      <c r="AH11" s="22"/>
    </row>
    <row r="12" spans="1:35" ht="15.75">
      <c r="A12" s="20">
        <v>3</v>
      </c>
      <c r="B12" s="33" t="s">
        <v>55</v>
      </c>
      <c r="C12" s="21" t="s">
        <v>23</v>
      </c>
      <c r="D12" s="21" t="s">
        <v>24</v>
      </c>
      <c r="E12" s="21" t="s">
        <v>25</v>
      </c>
      <c r="F12" s="21" t="s">
        <v>26</v>
      </c>
      <c r="G12" s="21" t="s">
        <v>27</v>
      </c>
      <c r="H12" s="21" t="s">
        <v>28</v>
      </c>
      <c r="I12" s="21" t="s">
        <v>29</v>
      </c>
      <c r="J12" s="21" t="s">
        <v>30</v>
      </c>
      <c r="K12" s="21" t="s">
        <v>31</v>
      </c>
      <c r="L12" s="21" t="s">
        <v>32</v>
      </c>
      <c r="M12" s="21" t="s">
        <v>33</v>
      </c>
      <c r="N12" s="21" t="s">
        <v>34</v>
      </c>
      <c r="O12" s="21" t="s">
        <v>35</v>
      </c>
      <c r="P12" s="21" t="s">
        <v>36</v>
      </c>
      <c r="Q12" s="21" t="s">
        <v>37</v>
      </c>
      <c r="R12" s="21" t="s">
        <v>38</v>
      </c>
      <c r="S12" s="21" t="s">
        <v>39</v>
      </c>
      <c r="T12" s="21" t="s">
        <v>40</v>
      </c>
      <c r="U12" s="21" t="s">
        <v>41</v>
      </c>
      <c r="V12" s="21" t="s">
        <v>42</v>
      </c>
      <c r="W12" s="21" t="s">
        <v>43</v>
      </c>
      <c r="X12" s="21" t="s">
        <v>44</v>
      </c>
      <c r="Y12" s="21" t="s">
        <v>45</v>
      </c>
      <c r="Z12" s="21" t="s">
        <v>46</v>
      </c>
      <c r="AA12" s="21" t="s">
        <v>47</v>
      </c>
      <c r="AB12" s="21" t="s">
        <v>48</v>
      </c>
      <c r="AC12" s="21" t="s">
        <v>49</v>
      </c>
      <c r="AD12" s="21" t="s">
        <v>50</v>
      </c>
      <c r="AE12" s="21" t="s">
        <v>51</v>
      </c>
      <c r="AF12" s="21" t="s">
        <v>52</v>
      </c>
      <c r="AG12" s="34">
        <f t="shared" si="0"/>
        <v>30</v>
      </c>
      <c r="AH12" s="22"/>
    </row>
    <row r="13" spans="1:35" ht="15.75">
      <c r="A13" s="20">
        <v>4</v>
      </c>
      <c r="B13" s="33" t="s">
        <v>56</v>
      </c>
      <c r="C13" s="21" t="s">
        <v>23</v>
      </c>
      <c r="D13" s="21" t="s">
        <v>24</v>
      </c>
      <c r="E13" s="21" t="s">
        <v>25</v>
      </c>
      <c r="F13" s="21" t="s">
        <v>26</v>
      </c>
      <c r="G13" s="21" t="s">
        <v>27</v>
      </c>
      <c r="H13" s="21" t="s">
        <v>28</v>
      </c>
      <c r="I13" s="21" t="s">
        <v>29</v>
      </c>
      <c r="J13" s="21" t="s">
        <v>30</v>
      </c>
      <c r="K13" s="21" t="s">
        <v>31</v>
      </c>
      <c r="L13" s="21" t="s">
        <v>32</v>
      </c>
      <c r="M13" s="21" t="s">
        <v>33</v>
      </c>
      <c r="N13" s="21" t="s">
        <v>34</v>
      </c>
      <c r="O13" s="21" t="s">
        <v>35</v>
      </c>
      <c r="P13" s="21" t="s">
        <v>36</v>
      </c>
      <c r="Q13" s="21" t="s">
        <v>37</v>
      </c>
      <c r="R13" s="21" t="s">
        <v>38</v>
      </c>
      <c r="S13" s="21" t="s">
        <v>39</v>
      </c>
      <c r="T13" s="21" t="s">
        <v>40</v>
      </c>
      <c r="U13" s="21" t="s">
        <v>41</v>
      </c>
      <c r="V13" s="21" t="s">
        <v>42</v>
      </c>
      <c r="W13" s="21" t="s">
        <v>43</v>
      </c>
      <c r="X13" s="21" t="s">
        <v>44</v>
      </c>
      <c r="Y13" s="21" t="s">
        <v>45</v>
      </c>
      <c r="Z13" s="21" t="s">
        <v>46</v>
      </c>
      <c r="AA13" s="21" t="s">
        <v>47</v>
      </c>
      <c r="AB13" s="21" t="s">
        <v>48</v>
      </c>
      <c r="AC13" s="21" t="s">
        <v>49</v>
      </c>
      <c r="AD13" s="21" t="s">
        <v>50</v>
      </c>
      <c r="AE13" s="21" t="s">
        <v>51</v>
      </c>
      <c r="AF13" s="21" t="s">
        <v>52</v>
      </c>
      <c r="AG13" s="34">
        <f t="shared" si="0"/>
        <v>30</v>
      </c>
      <c r="AH13" s="22"/>
    </row>
    <row r="14" spans="1:35" ht="15.75">
      <c r="A14" s="20">
        <v>5</v>
      </c>
      <c r="B14" s="33" t="s">
        <v>57</v>
      </c>
      <c r="C14" s="21" t="s">
        <v>23</v>
      </c>
      <c r="D14" s="21" t="s">
        <v>24</v>
      </c>
      <c r="E14" s="21" t="s">
        <v>25</v>
      </c>
      <c r="F14" s="21" t="s">
        <v>26</v>
      </c>
      <c r="G14" s="21" t="s">
        <v>27</v>
      </c>
      <c r="H14" s="21" t="s">
        <v>28</v>
      </c>
      <c r="I14" s="21" t="s">
        <v>29</v>
      </c>
      <c r="J14" s="21" t="s">
        <v>30</v>
      </c>
      <c r="K14" s="21" t="s">
        <v>31</v>
      </c>
      <c r="L14" s="21" t="s">
        <v>32</v>
      </c>
      <c r="M14" s="21" t="s">
        <v>33</v>
      </c>
      <c r="N14" s="21" t="s">
        <v>34</v>
      </c>
      <c r="O14" s="21" t="s">
        <v>35</v>
      </c>
      <c r="P14" s="21" t="s">
        <v>36</v>
      </c>
      <c r="Q14" s="21" t="s">
        <v>37</v>
      </c>
      <c r="R14" s="21" t="s">
        <v>38</v>
      </c>
      <c r="S14" s="21" t="s">
        <v>39</v>
      </c>
      <c r="T14" s="21" t="s">
        <v>40</v>
      </c>
      <c r="U14" s="21" t="s">
        <v>41</v>
      </c>
      <c r="V14" s="21" t="s">
        <v>42</v>
      </c>
      <c r="W14" s="21" t="s">
        <v>43</v>
      </c>
      <c r="X14" s="21" t="s">
        <v>44</v>
      </c>
      <c r="Y14" s="21" t="s">
        <v>45</v>
      </c>
      <c r="Z14" s="21" t="s">
        <v>46</v>
      </c>
      <c r="AA14" s="21" t="s">
        <v>47</v>
      </c>
      <c r="AB14" s="21" t="s">
        <v>48</v>
      </c>
      <c r="AC14" s="21" t="s">
        <v>49</v>
      </c>
      <c r="AD14" s="21" t="s">
        <v>50</v>
      </c>
      <c r="AE14" s="21" t="s">
        <v>51</v>
      </c>
      <c r="AF14" s="21" t="s">
        <v>52</v>
      </c>
      <c r="AG14" s="34">
        <f t="shared" si="0"/>
        <v>30</v>
      </c>
      <c r="AH14" s="22"/>
    </row>
    <row r="15" spans="1:35" ht="15.75">
      <c r="A15" s="20">
        <v>6</v>
      </c>
      <c r="B15" s="33" t="s">
        <v>58</v>
      </c>
      <c r="C15" s="21" t="s">
        <v>23</v>
      </c>
      <c r="D15" s="21" t="s">
        <v>24</v>
      </c>
      <c r="E15" s="21" t="s">
        <v>25</v>
      </c>
      <c r="F15" s="21" t="s">
        <v>26</v>
      </c>
      <c r="G15" s="21" t="s">
        <v>27</v>
      </c>
      <c r="H15" s="21" t="s">
        <v>28</v>
      </c>
      <c r="I15" s="21" t="s">
        <v>29</v>
      </c>
      <c r="J15" s="21" t="s">
        <v>30</v>
      </c>
      <c r="K15" s="21" t="s">
        <v>31</v>
      </c>
      <c r="L15" s="21" t="s">
        <v>32</v>
      </c>
      <c r="M15" s="21" t="s">
        <v>33</v>
      </c>
      <c r="N15" s="21" t="s">
        <v>34</v>
      </c>
      <c r="O15" s="21" t="s">
        <v>35</v>
      </c>
      <c r="P15" s="21" t="s">
        <v>36</v>
      </c>
      <c r="Q15" s="21" t="s">
        <v>37</v>
      </c>
      <c r="R15" s="21" t="s">
        <v>38</v>
      </c>
      <c r="S15" s="21" t="s">
        <v>39</v>
      </c>
      <c r="T15" s="21" t="s">
        <v>40</v>
      </c>
      <c r="U15" s="21" t="s">
        <v>41</v>
      </c>
      <c r="V15" s="21" t="s">
        <v>42</v>
      </c>
      <c r="W15" s="21" t="s">
        <v>43</v>
      </c>
      <c r="X15" s="21" t="s">
        <v>44</v>
      </c>
      <c r="Y15" s="21" t="s">
        <v>45</v>
      </c>
      <c r="Z15" s="21" t="s">
        <v>46</v>
      </c>
      <c r="AA15" s="21" t="s">
        <v>47</v>
      </c>
      <c r="AB15" s="21" t="s">
        <v>48</v>
      </c>
      <c r="AC15" s="21" t="s">
        <v>49</v>
      </c>
      <c r="AD15" s="21" t="s">
        <v>50</v>
      </c>
      <c r="AE15" s="21" t="s">
        <v>51</v>
      </c>
      <c r="AF15" s="21" t="s">
        <v>52</v>
      </c>
      <c r="AG15" s="34">
        <f t="shared" si="0"/>
        <v>30</v>
      </c>
      <c r="AH15" s="22"/>
    </row>
    <row r="16" spans="1:35" ht="21" customHeight="1">
      <c r="A16" s="20">
        <v>7</v>
      </c>
      <c r="B16" s="33" t="s">
        <v>59</v>
      </c>
      <c r="C16" s="21" t="s">
        <v>23</v>
      </c>
      <c r="D16" s="21" t="s">
        <v>24</v>
      </c>
      <c r="E16" s="21" t="s">
        <v>25</v>
      </c>
      <c r="F16" s="21" t="s">
        <v>26</v>
      </c>
      <c r="G16" s="21" t="s">
        <v>27</v>
      </c>
      <c r="H16" s="21" t="s">
        <v>28</v>
      </c>
      <c r="I16" s="21" t="s">
        <v>29</v>
      </c>
      <c r="J16" s="21" t="s">
        <v>30</v>
      </c>
      <c r="K16" s="21" t="s">
        <v>31</v>
      </c>
      <c r="L16" s="21" t="s">
        <v>32</v>
      </c>
      <c r="M16" s="21" t="s">
        <v>33</v>
      </c>
      <c r="N16" s="21" t="s">
        <v>34</v>
      </c>
      <c r="O16" s="21" t="s">
        <v>35</v>
      </c>
      <c r="P16" s="21" t="s">
        <v>36</v>
      </c>
      <c r="Q16" s="21" t="s">
        <v>37</v>
      </c>
      <c r="R16" s="21" t="s">
        <v>38</v>
      </c>
      <c r="S16" s="21" t="s">
        <v>39</v>
      </c>
      <c r="T16" s="21" t="s">
        <v>40</v>
      </c>
      <c r="U16" s="21" t="s">
        <v>41</v>
      </c>
      <c r="V16" s="21" t="s">
        <v>42</v>
      </c>
      <c r="W16" s="21" t="s">
        <v>43</v>
      </c>
      <c r="X16" s="21" t="s">
        <v>44</v>
      </c>
      <c r="Y16" s="21" t="s">
        <v>45</v>
      </c>
      <c r="Z16" s="21" t="s">
        <v>46</v>
      </c>
      <c r="AA16" s="21" t="s">
        <v>47</v>
      </c>
      <c r="AB16" s="21" t="s">
        <v>48</v>
      </c>
      <c r="AC16" s="21" t="s">
        <v>49</v>
      </c>
      <c r="AD16" s="21" t="s">
        <v>50</v>
      </c>
      <c r="AE16" s="21" t="s">
        <v>51</v>
      </c>
      <c r="AF16" s="21" t="s">
        <v>52</v>
      </c>
      <c r="AG16" s="34">
        <f t="shared" si="0"/>
        <v>30</v>
      </c>
      <c r="AH16" s="22"/>
    </row>
    <row r="17" spans="1:34" ht="21" customHeight="1">
      <c r="A17" s="20">
        <v>8</v>
      </c>
      <c r="B17" s="33" t="s">
        <v>60</v>
      </c>
      <c r="C17" s="21" t="s">
        <v>23</v>
      </c>
      <c r="D17" s="21" t="s">
        <v>24</v>
      </c>
      <c r="E17" s="21" t="s">
        <v>25</v>
      </c>
      <c r="F17" s="21" t="s">
        <v>26</v>
      </c>
      <c r="G17" s="21" t="s">
        <v>27</v>
      </c>
      <c r="H17" s="21" t="s">
        <v>28</v>
      </c>
      <c r="I17" s="21" t="s">
        <v>29</v>
      </c>
      <c r="J17" s="21" t="s">
        <v>30</v>
      </c>
      <c r="K17" s="21" t="s">
        <v>31</v>
      </c>
      <c r="L17" s="21" t="s">
        <v>32</v>
      </c>
      <c r="M17" s="21" t="s">
        <v>33</v>
      </c>
      <c r="N17" s="21" t="s">
        <v>34</v>
      </c>
      <c r="O17" s="21" t="s">
        <v>35</v>
      </c>
      <c r="P17" s="21" t="s">
        <v>36</v>
      </c>
      <c r="Q17" s="21" t="s">
        <v>37</v>
      </c>
      <c r="R17" s="21" t="s">
        <v>38</v>
      </c>
      <c r="S17" s="21" t="s">
        <v>39</v>
      </c>
      <c r="T17" s="21" t="s">
        <v>40</v>
      </c>
      <c r="U17" s="21" t="s">
        <v>41</v>
      </c>
      <c r="V17" s="21" t="s">
        <v>42</v>
      </c>
      <c r="W17" s="21" t="s">
        <v>43</v>
      </c>
      <c r="X17" s="21" t="s">
        <v>44</v>
      </c>
      <c r="Y17" s="21" t="s">
        <v>45</v>
      </c>
      <c r="Z17" s="21" t="s">
        <v>46</v>
      </c>
      <c r="AA17" s="21" t="s">
        <v>47</v>
      </c>
      <c r="AB17" s="21" t="s">
        <v>48</v>
      </c>
      <c r="AC17" s="21" t="s">
        <v>49</v>
      </c>
      <c r="AD17" s="21" t="s">
        <v>50</v>
      </c>
      <c r="AE17" s="21" t="s">
        <v>51</v>
      </c>
      <c r="AF17" s="21" t="s">
        <v>52</v>
      </c>
      <c r="AG17" s="34">
        <f t="shared" si="0"/>
        <v>30</v>
      </c>
      <c r="AH17" s="22"/>
    </row>
    <row r="18" spans="1:34" ht="21" customHeight="1">
      <c r="A18" s="20">
        <v>9</v>
      </c>
      <c r="B18" s="33" t="s">
        <v>61</v>
      </c>
      <c r="C18" s="21" t="s">
        <v>23</v>
      </c>
      <c r="D18" s="21" t="s">
        <v>24</v>
      </c>
      <c r="E18" s="21" t="s">
        <v>25</v>
      </c>
      <c r="F18" s="21" t="s">
        <v>26</v>
      </c>
      <c r="G18" s="21" t="s">
        <v>27</v>
      </c>
      <c r="H18" s="21" t="s">
        <v>28</v>
      </c>
      <c r="I18" s="21" t="s">
        <v>29</v>
      </c>
      <c r="J18" s="21" t="s">
        <v>30</v>
      </c>
      <c r="K18" s="21" t="s">
        <v>31</v>
      </c>
      <c r="L18" s="21" t="s">
        <v>32</v>
      </c>
      <c r="M18" s="21" t="s">
        <v>33</v>
      </c>
      <c r="N18" s="21" t="s">
        <v>34</v>
      </c>
      <c r="O18" s="21" t="s">
        <v>35</v>
      </c>
      <c r="P18" s="21" t="s">
        <v>36</v>
      </c>
      <c r="Q18" s="21" t="s">
        <v>37</v>
      </c>
      <c r="R18" s="21" t="s">
        <v>38</v>
      </c>
      <c r="S18" s="21" t="s">
        <v>39</v>
      </c>
      <c r="T18" s="21" t="s">
        <v>40</v>
      </c>
      <c r="U18" s="21" t="s">
        <v>41</v>
      </c>
      <c r="V18" s="21" t="s">
        <v>42</v>
      </c>
      <c r="W18" s="21" t="s">
        <v>43</v>
      </c>
      <c r="X18" s="21" t="s">
        <v>44</v>
      </c>
      <c r="Y18" s="21" t="s">
        <v>45</v>
      </c>
      <c r="Z18" s="21" t="s">
        <v>46</v>
      </c>
      <c r="AA18" s="21" t="s">
        <v>47</v>
      </c>
      <c r="AB18" s="21" t="s">
        <v>48</v>
      </c>
      <c r="AC18" s="21" t="s">
        <v>49</v>
      </c>
      <c r="AD18" s="21" t="s">
        <v>50</v>
      </c>
      <c r="AE18" s="21" t="s">
        <v>51</v>
      </c>
      <c r="AF18" s="21" t="s">
        <v>52</v>
      </c>
      <c r="AG18" s="34">
        <f t="shared" si="0"/>
        <v>30</v>
      </c>
      <c r="AH18" s="22"/>
    </row>
    <row r="19" spans="1:34" ht="21" customHeight="1">
      <c r="A19" s="20">
        <v>10</v>
      </c>
      <c r="B19" s="33" t="s">
        <v>62</v>
      </c>
      <c r="C19" s="21" t="s">
        <v>23</v>
      </c>
      <c r="D19" s="21" t="s">
        <v>24</v>
      </c>
      <c r="E19" s="21" t="s">
        <v>25</v>
      </c>
      <c r="F19" s="21" t="s">
        <v>26</v>
      </c>
      <c r="G19" s="21" t="s">
        <v>27</v>
      </c>
      <c r="H19" s="21" t="s">
        <v>28</v>
      </c>
      <c r="I19" s="21" t="s">
        <v>29</v>
      </c>
      <c r="J19" s="21" t="s">
        <v>30</v>
      </c>
      <c r="K19" s="21" t="s">
        <v>31</v>
      </c>
      <c r="L19" s="21" t="s">
        <v>32</v>
      </c>
      <c r="M19" s="21" t="s">
        <v>33</v>
      </c>
      <c r="N19" s="21" t="s">
        <v>34</v>
      </c>
      <c r="O19" s="21" t="s">
        <v>35</v>
      </c>
      <c r="P19" s="21" t="s">
        <v>36</v>
      </c>
      <c r="Q19" s="21" t="s">
        <v>37</v>
      </c>
      <c r="R19" s="21" t="s">
        <v>38</v>
      </c>
      <c r="S19" s="21" t="s">
        <v>39</v>
      </c>
      <c r="T19" s="21" t="s">
        <v>40</v>
      </c>
      <c r="U19" s="21" t="s">
        <v>41</v>
      </c>
      <c r="V19" s="21" t="s">
        <v>42</v>
      </c>
      <c r="W19" s="21" t="s">
        <v>43</v>
      </c>
      <c r="X19" s="21" t="s">
        <v>44</v>
      </c>
      <c r="Y19" s="21" t="s">
        <v>45</v>
      </c>
      <c r="Z19" s="21" t="s">
        <v>46</v>
      </c>
      <c r="AA19" s="21" t="s">
        <v>47</v>
      </c>
      <c r="AB19" s="21" t="s">
        <v>48</v>
      </c>
      <c r="AC19" s="21" t="s">
        <v>49</v>
      </c>
      <c r="AD19" s="21" t="s">
        <v>50</v>
      </c>
      <c r="AE19" s="21" t="s">
        <v>51</v>
      </c>
      <c r="AF19" s="21" t="s">
        <v>52</v>
      </c>
      <c r="AG19" s="34">
        <f t="shared" si="0"/>
        <v>30</v>
      </c>
      <c r="AH19" s="22"/>
    </row>
    <row r="20" spans="1:34" ht="21" customHeight="1">
      <c r="A20" s="20">
        <v>11</v>
      </c>
      <c r="B20" s="33" t="s">
        <v>63</v>
      </c>
      <c r="C20" s="21" t="s">
        <v>23</v>
      </c>
      <c r="D20" s="21" t="s">
        <v>24</v>
      </c>
      <c r="E20" s="21" t="s">
        <v>25</v>
      </c>
      <c r="F20" s="21" t="s">
        <v>26</v>
      </c>
      <c r="G20" s="21" t="s">
        <v>27</v>
      </c>
      <c r="H20" s="21" t="s">
        <v>28</v>
      </c>
      <c r="I20" s="21" t="s">
        <v>29</v>
      </c>
      <c r="J20" s="21" t="s">
        <v>30</v>
      </c>
      <c r="K20" s="21" t="s">
        <v>31</v>
      </c>
      <c r="L20" s="21" t="s">
        <v>32</v>
      </c>
      <c r="M20" s="21" t="s">
        <v>33</v>
      </c>
      <c r="N20" s="21" t="s">
        <v>34</v>
      </c>
      <c r="O20" s="21" t="s">
        <v>35</v>
      </c>
      <c r="P20" s="21" t="s">
        <v>36</v>
      </c>
      <c r="Q20" s="21" t="s">
        <v>37</v>
      </c>
      <c r="R20" s="21" t="s">
        <v>38</v>
      </c>
      <c r="S20" s="21" t="s">
        <v>39</v>
      </c>
      <c r="T20" s="21" t="s">
        <v>40</v>
      </c>
      <c r="U20" s="21" t="s">
        <v>41</v>
      </c>
      <c r="V20" s="21" t="s">
        <v>42</v>
      </c>
      <c r="W20" s="21" t="s">
        <v>43</v>
      </c>
      <c r="X20" s="21" t="s">
        <v>44</v>
      </c>
      <c r="Y20" s="21" t="s">
        <v>45</v>
      </c>
      <c r="Z20" s="21" t="s">
        <v>46</v>
      </c>
      <c r="AA20" s="21" t="s">
        <v>47</v>
      </c>
      <c r="AB20" s="21" t="s">
        <v>48</v>
      </c>
      <c r="AC20" s="21" t="s">
        <v>49</v>
      </c>
      <c r="AD20" s="21" t="s">
        <v>50</v>
      </c>
      <c r="AE20" s="21" t="s">
        <v>51</v>
      </c>
      <c r="AF20" s="21" t="s">
        <v>52</v>
      </c>
      <c r="AG20" s="34">
        <f t="shared" si="0"/>
        <v>30</v>
      </c>
      <c r="AH20" s="22"/>
    </row>
    <row r="21" spans="1:34" ht="21" customHeight="1">
      <c r="A21" s="20">
        <v>12</v>
      </c>
      <c r="B21" s="33" t="s">
        <v>64</v>
      </c>
      <c r="C21" s="21" t="s">
        <v>23</v>
      </c>
      <c r="D21" s="21" t="s">
        <v>24</v>
      </c>
      <c r="E21" s="21" t="s">
        <v>25</v>
      </c>
      <c r="F21" s="21" t="s">
        <v>26</v>
      </c>
      <c r="G21" s="21" t="s">
        <v>27</v>
      </c>
      <c r="H21" s="21" t="s">
        <v>28</v>
      </c>
      <c r="I21" s="21" t="s">
        <v>29</v>
      </c>
      <c r="J21" s="21" t="s">
        <v>30</v>
      </c>
      <c r="K21" s="21" t="s">
        <v>31</v>
      </c>
      <c r="L21" s="21" t="s">
        <v>32</v>
      </c>
      <c r="M21" s="21" t="s">
        <v>33</v>
      </c>
      <c r="N21" s="21" t="s">
        <v>34</v>
      </c>
      <c r="O21" s="21" t="s">
        <v>35</v>
      </c>
      <c r="P21" s="21" t="s">
        <v>36</v>
      </c>
      <c r="Q21" s="21" t="s">
        <v>37</v>
      </c>
      <c r="R21" s="21" t="s">
        <v>38</v>
      </c>
      <c r="S21" s="21" t="s">
        <v>39</v>
      </c>
      <c r="T21" s="21" t="s">
        <v>40</v>
      </c>
      <c r="U21" s="21" t="s">
        <v>41</v>
      </c>
      <c r="V21" s="21" t="s">
        <v>42</v>
      </c>
      <c r="W21" s="21" t="s">
        <v>43</v>
      </c>
      <c r="X21" s="21" t="s">
        <v>44</v>
      </c>
      <c r="Y21" s="21" t="s">
        <v>45</v>
      </c>
      <c r="Z21" s="21" t="s">
        <v>46</v>
      </c>
      <c r="AA21" s="21" t="s">
        <v>47</v>
      </c>
      <c r="AB21" s="21" t="s">
        <v>48</v>
      </c>
      <c r="AC21" s="21" t="s">
        <v>49</v>
      </c>
      <c r="AD21" s="21" t="s">
        <v>50</v>
      </c>
      <c r="AE21" s="21" t="s">
        <v>51</v>
      </c>
      <c r="AF21" s="21" t="s">
        <v>52</v>
      </c>
      <c r="AG21" s="34">
        <f t="shared" si="0"/>
        <v>30</v>
      </c>
      <c r="AH21" s="22"/>
    </row>
    <row r="22" spans="1:34" ht="21" customHeight="1">
      <c r="A22" s="20">
        <v>13</v>
      </c>
      <c r="B22" s="33" t="s">
        <v>65</v>
      </c>
      <c r="C22" s="21" t="s">
        <v>23</v>
      </c>
      <c r="D22" s="21" t="s">
        <v>24</v>
      </c>
      <c r="E22" s="21" t="s">
        <v>25</v>
      </c>
      <c r="F22" s="21" t="s">
        <v>26</v>
      </c>
      <c r="G22" s="21" t="s">
        <v>27</v>
      </c>
      <c r="H22" s="21" t="s">
        <v>28</v>
      </c>
      <c r="I22" s="21" t="s">
        <v>29</v>
      </c>
      <c r="J22" s="21" t="s">
        <v>30</v>
      </c>
      <c r="K22" s="21" t="s">
        <v>31</v>
      </c>
      <c r="L22" s="21" t="s">
        <v>32</v>
      </c>
      <c r="M22" s="21" t="s">
        <v>33</v>
      </c>
      <c r="N22" s="21" t="s">
        <v>34</v>
      </c>
      <c r="O22" s="21" t="s">
        <v>35</v>
      </c>
      <c r="P22" s="21" t="s">
        <v>36</v>
      </c>
      <c r="Q22" s="21" t="s">
        <v>37</v>
      </c>
      <c r="R22" s="21" t="s">
        <v>38</v>
      </c>
      <c r="S22" s="21" t="s">
        <v>39</v>
      </c>
      <c r="T22" s="21" t="s">
        <v>40</v>
      </c>
      <c r="U22" s="21" t="s">
        <v>41</v>
      </c>
      <c r="V22" s="21" t="s">
        <v>42</v>
      </c>
      <c r="W22" s="21" t="s">
        <v>43</v>
      </c>
      <c r="X22" s="21" t="s">
        <v>44</v>
      </c>
      <c r="Y22" s="21" t="s">
        <v>45</v>
      </c>
      <c r="Z22" s="21" t="s">
        <v>46</v>
      </c>
      <c r="AA22" s="21" t="s">
        <v>47</v>
      </c>
      <c r="AB22" s="21" t="s">
        <v>48</v>
      </c>
      <c r="AC22" s="21" t="s">
        <v>49</v>
      </c>
      <c r="AD22" s="21" t="s">
        <v>50</v>
      </c>
      <c r="AE22" s="21" t="s">
        <v>51</v>
      </c>
      <c r="AF22" s="21" t="s">
        <v>52</v>
      </c>
      <c r="AG22" s="34">
        <f t="shared" si="0"/>
        <v>30</v>
      </c>
      <c r="AH22" s="22"/>
    </row>
    <row r="23" spans="1:34" ht="21" customHeight="1">
      <c r="A23" s="20">
        <v>14</v>
      </c>
      <c r="B23" s="33" t="s">
        <v>66</v>
      </c>
      <c r="C23" s="21" t="s">
        <v>23</v>
      </c>
      <c r="D23" s="21" t="s">
        <v>24</v>
      </c>
      <c r="E23" s="21" t="s">
        <v>25</v>
      </c>
      <c r="F23" s="21" t="s">
        <v>26</v>
      </c>
      <c r="G23" s="21" t="s">
        <v>27</v>
      </c>
      <c r="H23" s="21" t="s">
        <v>28</v>
      </c>
      <c r="I23" s="21" t="s">
        <v>29</v>
      </c>
      <c r="J23" s="21" t="s">
        <v>30</v>
      </c>
      <c r="K23" s="21" t="s">
        <v>31</v>
      </c>
      <c r="L23" s="21" t="s">
        <v>32</v>
      </c>
      <c r="M23" s="21" t="s">
        <v>33</v>
      </c>
      <c r="N23" s="21" t="s">
        <v>34</v>
      </c>
      <c r="O23" s="21" t="s">
        <v>35</v>
      </c>
      <c r="P23" s="21" t="s">
        <v>36</v>
      </c>
      <c r="Q23" s="21" t="s">
        <v>37</v>
      </c>
      <c r="R23" s="21" t="s">
        <v>38</v>
      </c>
      <c r="S23" s="21" t="s">
        <v>39</v>
      </c>
      <c r="T23" s="21" t="s">
        <v>40</v>
      </c>
      <c r="U23" s="21" t="s">
        <v>41</v>
      </c>
      <c r="V23" s="21" t="s">
        <v>42</v>
      </c>
      <c r="W23" s="21" t="s">
        <v>43</v>
      </c>
      <c r="X23" s="21" t="s">
        <v>44</v>
      </c>
      <c r="Y23" s="21" t="s">
        <v>45</v>
      </c>
      <c r="Z23" s="21" t="s">
        <v>46</v>
      </c>
      <c r="AA23" s="21" t="s">
        <v>47</v>
      </c>
      <c r="AB23" s="21" t="s">
        <v>48</v>
      </c>
      <c r="AC23" s="21" t="s">
        <v>49</v>
      </c>
      <c r="AD23" s="21" t="s">
        <v>50</v>
      </c>
      <c r="AE23" s="21" t="s">
        <v>51</v>
      </c>
      <c r="AF23" s="21" t="s">
        <v>52</v>
      </c>
      <c r="AG23" s="34">
        <f t="shared" si="0"/>
        <v>30</v>
      </c>
      <c r="AH23" s="22"/>
    </row>
    <row r="24" spans="1:34" ht="21" customHeight="1">
      <c r="A24" s="20">
        <v>15</v>
      </c>
      <c r="B24" s="33" t="s">
        <v>67</v>
      </c>
      <c r="C24" s="21" t="s">
        <v>23</v>
      </c>
      <c r="D24" s="21" t="s">
        <v>24</v>
      </c>
      <c r="E24" s="21" t="s">
        <v>25</v>
      </c>
      <c r="F24" s="21" t="s">
        <v>26</v>
      </c>
      <c r="G24" s="21" t="s">
        <v>27</v>
      </c>
      <c r="H24" s="21" t="s">
        <v>28</v>
      </c>
      <c r="I24" s="21" t="s">
        <v>29</v>
      </c>
      <c r="J24" s="21" t="s">
        <v>30</v>
      </c>
      <c r="K24" s="21" t="s">
        <v>31</v>
      </c>
      <c r="L24" s="21" t="s">
        <v>32</v>
      </c>
      <c r="M24" s="21" t="s">
        <v>33</v>
      </c>
      <c r="N24" s="21" t="s">
        <v>34</v>
      </c>
      <c r="O24" s="21" t="s">
        <v>35</v>
      </c>
      <c r="P24" s="21" t="s">
        <v>36</v>
      </c>
      <c r="Q24" s="21" t="s">
        <v>37</v>
      </c>
      <c r="R24" s="21" t="s">
        <v>38</v>
      </c>
      <c r="S24" s="21" t="s">
        <v>39</v>
      </c>
      <c r="T24" s="21" t="s">
        <v>40</v>
      </c>
      <c r="U24" s="21" t="s">
        <v>41</v>
      </c>
      <c r="V24" s="21" t="s">
        <v>42</v>
      </c>
      <c r="W24" s="21" t="s">
        <v>43</v>
      </c>
      <c r="X24" s="21" t="s">
        <v>44</v>
      </c>
      <c r="Y24" s="21" t="s">
        <v>45</v>
      </c>
      <c r="Z24" s="21" t="s">
        <v>46</v>
      </c>
      <c r="AA24" s="21" t="s">
        <v>47</v>
      </c>
      <c r="AB24" s="21" t="s">
        <v>48</v>
      </c>
      <c r="AC24" s="21" t="s">
        <v>49</v>
      </c>
      <c r="AD24" s="21" t="s">
        <v>50</v>
      </c>
      <c r="AE24" s="21" t="s">
        <v>51</v>
      </c>
      <c r="AF24" s="21" t="s">
        <v>52</v>
      </c>
      <c r="AG24" s="34">
        <f t="shared" si="0"/>
        <v>30</v>
      </c>
      <c r="AH24" s="22"/>
    </row>
    <row r="25" spans="1:34" ht="21" customHeight="1">
      <c r="A25" s="20">
        <v>16</v>
      </c>
      <c r="B25" s="33" t="s">
        <v>68</v>
      </c>
      <c r="C25" s="21" t="s">
        <v>23</v>
      </c>
      <c r="D25" s="21" t="s">
        <v>24</v>
      </c>
      <c r="E25" s="21" t="s">
        <v>25</v>
      </c>
      <c r="F25" s="21" t="s">
        <v>26</v>
      </c>
      <c r="G25" s="21" t="s">
        <v>27</v>
      </c>
      <c r="H25" s="21" t="s">
        <v>28</v>
      </c>
      <c r="I25" s="21" t="s">
        <v>29</v>
      </c>
      <c r="J25" s="21" t="s">
        <v>30</v>
      </c>
      <c r="K25" s="21" t="s">
        <v>31</v>
      </c>
      <c r="L25" s="21" t="s">
        <v>32</v>
      </c>
      <c r="M25" s="21" t="s">
        <v>33</v>
      </c>
      <c r="N25" s="21" t="s">
        <v>34</v>
      </c>
      <c r="O25" s="21" t="s">
        <v>35</v>
      </c>
      <c r="P25" s="21" t="s">
        <v>36</v>
      </c>
      <c r="Q25" s="21" t="s">
        <v>37</v>
      </c>
      <c r="R25" s="21" t="s">
        <v>38</v>
      </c>
      <c r="S25" s="21" t="s">
        <v>39</v>
      </c>
      <c r="T25" s="21" t="s">
        <v>40</v>
      </c>
      <c r="U25" s="21" t="s">
        <v>41</v>
      </c>
      <c r="V25" s="21" t="s">
        <v>42</v>
      </c>
      <c r="W25" s="21" t="s">
        <v>43</v>
      </c>
      <c r="X25" s="21" t="s">
        <v>44</v>
      </c>
      <c r="Y25" s="21" t="s">
        <v>45</v>
      </c>
      <c r="Z25" s="21" t="s">
        <v>46</v>
      </c>
      <c r="AA25" s="21" t="s">
        <v>47</v>
      </c>
      <c r="AB25" s="21" t="s">
        <v>48</v>
      </c>
      <c r="AC25" s="21" t="s">
        <v>49</v>
      </c>
      <c r="AD25" s="21" t="s">
        <v>50</v>
      </c>
      <c r="AE25" s="21" t="s">
        <v>51</v>
      </c>
      <c r="AF25" s="21" t="s">
        <v>52</v>
      </c>
      <c r="AG25" s="34">
        <f t="shared" si="0"/>
        <v>30</v>
      </c>
      <c r="AH25" s="22"/>
    </row>
    <row r="26" spans="1:34" ht="21" customHeight="1">
      <c r="A26" s="20">
        <v>17</v>
      </c>
      <c r="B26" s="33" t="s">
        <v>69</v>
      </c>
      <c r="C26" s="21" t="s">
        <v>23</v>
      </c>
      <c r="D26" s="21" t="s">
        <v>24</v>
      </c>
      <c r="E26" s="21" t="s">
        <v>25</v>
      </c>
      <c r="F26" s="21" t="s">
        <v>26</v>
      </c>
      <c r="G26" s="21" t="s">
        <v>27</v>
      </c>
      <c r="H26" s="21" t="s">
        <v>28</v>
      </c>
      <c r="I26" s="21" t="s">
        <v>29</v>
      </c>
      <c r="J26" s="21" t="s">
        <v>30</v>
      </c>
      <c r="K26" s="21" t="s">
        <v>31</v>
      </c>
      <c r="L26" s="21" t="s">
        <v>32</v>
      </c>
      <c r="M26" s="21" t="s">
        <v>33</v>
      </c>
      <c r="N26" s="21" t="s">
        <v>34</v>
      </c>
      <c r="O26" s="21" t="s">
        <v>35</v>
      </c>
      <c r="P26" s="21" t="s">
        <v>36</v>
      </c>
      <c r="Q26" s="21" t="s">
        <v>37</v>
      </c>
      <c r="R26" s="21" t="s">
        <v>38</v>
      </c>
      <c r="S26" s="21" t="s">
        <v>39</v>
      </c>
      <c r="T26" s="21" t="s">
        <v>40</v>
      </c>
      <c r="U26" s="21" t="s">
        <v>41</v>
      </c>
      <c r="V26" s="21" t="s">
        <v>42</v>
      </c>
      <c r="W26" s="21" t="s">
        <v>43</v>
      </c>
      <c r="X26" s="21" t="s">
        <v>44</v>
      </c>
      <c r="Y26" s="21" t="s">
        <v>45</v>
      </c>
      <c r="Z26" s="21" t="s">
        <v>46</v>
      </c>
      <c r="AA26" s="21" t="s">
        <v>47</v>
      </c>
      <c r="AB26" s="21" t="s">
        <v>48</v>
      </c>
      <c r="AC26" s="21" t="s">
        <v>49</v>
      </c>
      <c r="AD26" s="21" t="s">
        <v>50</v>
      </c>
      <c r="AE26" s="21" t="s">
        <v>51</v>
      </c>
      <c r="AF26" s="21" t="s">
        <v>52</v>
      </c>
      <c r="AG26" s="34">
        <f t="shared" si="0"/>
        <v>30</v>
      </c>
      <c r="AH26" s="22"/>
    </row>
    <row r="27" spans="1:34" ht="21" customHeight="1">
      <c r="A27" s="20">
        <v>18</v>
      </c>
      <c r="B27" s="33" t="s">
        <v>70</v>
      </c>
      <c r="C27" s="21" t="s">
        <v>23</v>
      </c>
      <c r="D27" s="21" t="s">
        <v>24</v>
      </c>
      <c r="E27" s="21" t="s">
        <v>25</v>
      </c>
      <c r="F27" s="21" t="s">
        <v>26</v>
      </c>
      <c r="G27" s="21" t="s">
        <v>27</v>
      </c>
      <c r="H27" s="21" t="s">
        <v>28</v>
      </c>
      <c r="I27" s="21" t="s">
        <v>29</v>
      </c>
      <c r="J27" s="21" t="s">
        <v>30</v>
      </c>
      <c r="K27" s="21" t="s">
        <v>31</v>
      </c>
      <c r="L27" s="21" t="s">
        <v>32</v>
      </c>
      <c r="M27" s="21" t="s">
        <v>33</v>
      </c>
      <c r="N27" s="21" t="s">
        <v>34</v>
      </c>
      <c r="O27" s="21" t="s">
        <v>35</v>
      </c>
      <c r="P27" s="21" t="s">
        <v>36</v>
      </c>
      <c r="Q27" s="21" t="s">
        <v>37</v>
      </c>
      <c r="R27" s="21" t="s">
        <v>38</v>
      </c>
      <c r="S27" s="21" t="s">
        <v>39</v>
      </c>
      <c r="T27" s="21" t="s">
        <v>40</v>
      </c>
      <c r="U27" s="21" t="s">
        <v>41</v>
      </c>
      <c r="V27" s="21" t="s">
        <v>42</v>
      </c>
      <c r="W27" s="21" t="s">
        <v>43</v>
      </c>
      <c r="X27" s="21" t="s">
        <v>44</v>
      </c>
      <c r="Y27" s="21" t="s">
        <v>45</v>
      </c>
      <c r="Z27" s="21" t="s">
        <v>46</v>
      </c>
      <c r="AA27" s="21" t="s">
        <v>47</v>
      </c>
      <c r="AB27" s="21" t="s">
        <v>48</v>
      </c>
      <c r="AC27" s="21" t="s">
        <v>49</v>
      </c>
      <c r="AD27" s="21" t="s">
        <v>50</v>
      </c>
      <c r="AE27" s="21" t="s">
        <v>51</v>
      </c>
      <c r="AF27" s="21" t="s">
        <v>52</v>
      </c>
      <c r="AG27" s="34">
        <f t="shared" si="0"/>
        <v>30</v>
      </c>
      <c r="AH27" s="22"/>
    </row>
    <row r="28" spans="1:34" ht="21" customHeight="1">
      <c r="A28" s="20">
        <v>19</v>
      </c>
      <c r="B28" s="33" t="s">
        <v>71</v>
      </c>
      <c r="C28" s="21" t="s">
        <v>23</v>
      </c>
      <c r="D28" s="21" t="s">
        <v>24</v>
      </c>
      <c r="E28" s="21" t="s">
        <v>25</v>
      </c>
      <c r="F28" s="21" t="s">
        <v>26</v>
      </c>
      <c r="G28" s="21" t="s">
        <v>27</v>
      </c>
      <c r="H28" s="21" t="s">
        <v>28</v>
      </c>
      <c r="I28" s="21" t="s">
        <v>29</v>
      </c>
      <c r="J28" s="21" t="s">
        <v>30</v>
      </c>
      <c r="K28" s="21" t="s">
        <v>31</v>
      </c>
      <c r="L28" s="21" t="s">
        <v>32</v>
      </c>
      <c r="M28" s="21" t="s">
        <v>33</v>
      </c>
      <c r="N28" s="21" t="s">
        <v>34</v>
      </c>
      <c r="O28" s="21" t="s">
        <v>35</v>
      </c>
      <c r="P28" s="21" t="s">
        <v>36</v>
      </c>
      <c r="Q28" s="21" t="s">
        <v>37</v>
      </c>
      <c r="R28" s="21" t="s">
        <v>38</v>
      </c>
      <c r="S28" s="21" t="s">
        <v>39</v>
      </c>
      <c r="T28" s="21" t="s">
        <v>40</v>
      </c>
      <c r="U28" s="21" t="s">
        <v>41</v>
      </c>
      <c r="V28" s="21" t="s">
        <v>42</v>
      </c>
      <c r="W28" s="21" t="s">
        <v>43</v>
      </c>
      <c r="X28" s="21" t="s">
        <v>44</v>
      </c>
      <c r="Y28" s="21" t="s">
        <v>45</v>
      </c>
      <c r="Z28" s="21" t="s">
        <v>46</v>
      </c>
      <c r="AA28" s="21" t="s">
        <v>47</v>
      </c>
      <c r="AB28" s="21" t="s">
        <v>48</v>
      </c>
      <c r="AC28" s="21" t="s">
        <v>49</v>
      </c>
      <c r="AD28" s="21" t="s">
        <v>50</v>
      </c>
      <c r="AE28" s="21" t="s">
        <v>51</v>
      </c>
      <c r="AF28" s="21" t="s">
        <v>52</v>
      </c>
      <c r="AG28" s="34">
        <f t="shared" si="0"/>
        <v>30</v>
      </c>
      <c r="AH28" s="22"/>
    </row>
    <row r="29" spans="1:34" ht="21" customHeight="1">
      <c r="A29" s="20">
        <v>20</v>
      </c>
      <c r="B29" s="33" t="s">
        <v>72</v>
      </c>
      <c r="C29" s="21" t="s">
        <v>23</v>
      </c>
      <c r="D29" s="21" t="s">
        <v>24</v>
      </c>
      <c r="E29" s="21" t="s">
        <v>25</v>
      </c>
      <c r="F29" s="21" t="s">
        <v>26</v>
      </c>
      <c r="G29" s="21" t="s">
        <v>27</v>
      </c>
      <c r="H29" s="21" t="s">
        <v>28</v>
      </c>
      <c r="I29" s="21" t="s">
        <v>29</v>
      </c>
      <c r="J29" s="21" t="s">
        <v>30</v>
      </c>
      <c r="K29" s="21" t="s">
        <v>31</v>
      </c>
      <c r="L29" s="21" t="s">
        <v>32</v>
      </c>
      <c r="M29" s="21" t="s">
        <v>33</v>
      </c>
      <c r="N29" s="21" t="s">
        <v>34</v>
      </c>
      <c r="O29" s="21" t="s">
        <v>35</v>
      </c>
      <c r="P29" s="21" t="s">
        <v>36</v>
      </c>
      <c r="Q29" s="21" t="s">
        <v>37</v>
      </c>
      <c r="R29" s="21" t="s">
        <v>38</v>
      </c>
      <c r="S29" s="21" t="s">
        <v>39</v>
      </c>
      <c r="T29" s="21" t="s">
        <v>40</v>
      </c>
      <c r="U29" s="21" t="s">
        <v>41</v>
      </c>
      <c r="V29" s="21" t="s">
        <v>42</v>
      </c>
      <c r="W29" s="21" t="s">
        <v>43</v>
      </c>
      <c r="X29" s="21" t="s">
        <v>44</v>
      </c>
      <c r="Y29" s="21" t="s">
        <v>45</v>
      </c>
      <c r="Z29" s="21" t="s">
        <v>46</v>
      </c>
      <c r="AA29" s="21" t="s">
        <v>47</v>
      </c>
      <c r="AB29" s="21" t="s">
        <v>48</v>
      </c>
      <c r="AC29" s="21" t="s">
        <v>49</v>
      </c>
      <c r="AD29" s="21" t="s">
        <v>50</v>
      </c>
      <c r="AE29" s="21" t="s">
        <v>51</v>
      </c>
      <c r="AF29" s="21" t="s">
        <v>52</v>
      </c>
      <c r="AG29" s="34">
        <f t="shared" si="0"/>
        <v>30</v>
      </c>
      <c r="AH29" s="22"/>
    </row>
    <row r="30" spans="1:34" ht="21" customHeight="1">
      <c r="A30" s="20">
        <v>21</v>
      </c>
      <c r="B30" s="33" t="s">
        <v>73</v>
      </c>
      <c r="C30" s="21" t="s">
        <v>23</v>
      </c>
      <c r="D30" s="21" t="s">
        <v>24</v>
      </c>
      <c r="E30" s="21" t="s">
        <v>25</v>
      </c>
      <c r="F30" s="21" t="s">
        <v>26</v>
      </c>
      <c r="G30" s="21" t="s">
        <v>27</v>
      </c>
      <c r="H30" s="21" t="s">
        <v>28</v>
      </c>
      <c r="I30" s="21" t="s">
        <v>29</v>
      </c>
      <c r="J30" s="21" t="s">
        <v>30</v>
      </c>
      <c r="K30" s="21" t="s">
        <v>31</v>
      </c>
      <c r="L30" s="21" t="s">
        <v>32</v>
      </c>
      <c r="M30" s="21" t="s">
        <v>33</v>
      </c>
      <c r="N30" s="21" t="s">
        <v>34</v>
      </c>
      <c r="O30" s="21" t="s">
        <v>35</v>
      </c>
      <c r="P30" s="21" t="s">
        <v>36</v>
      </c>
      <c r="Q30" s="21" t="s">
        <v>37</v>
      </c>
      <c r="R30" s="21" t="s">
        <v>38</v>
      </c>
      <c r="S30" s="21" t="s">
        <v>39</v>
      </c>
      <c r="T30" s="21" t="s">
        <v>40</v>
      </c>
      <c r="U30" s="21" t="s">
        <v>41</v>
      </c>
      <c r="V30" s="21" t="s">
        <v>42</v>
      </c>
      <c r="W30" s="21" t="s">
        <v>43</v>
      </c>
      <c r="X30" s="21" t="s">
        <v>44</v>
      </c>
      <c r="Y30" s="21" t="s">
        <v>45</v>
      </c>
      <c r="Z30" s="21" t="s">
        <v>46</v>
      </c>
      <c r="AA30" s="21" t="s">
        <v>47</v>
      </c>
      <c r="AB30" s="21" t="s">
        <v>48</v>
      </c>
      <c r="AC30" s="21" t="s">
        <v>49</v>
      </c>
      <c r="AD30" s="21" t="s">
        <v>50</v>
      </c>
      <c r="AE30" s="21" t="s">
        <v>51</v>
      </c>
      <c r="AF30" s="21" t="s">
        <v>52</v>
      </c>
      <c r="AG30" s="34">
        <f t="shared" si="0"/>
        <v>30</v>
      </c>
      <c r="AH30" s="22"/>
    </row>
    <row r="31" spans="1:34" ht="21" customHeight="1">
      <c r="A31" s="20">
        <v>22</v>
      </c>
      <c r="B31" s="33" t="s">
        <v>74</v>
      </c>
      <c r="C31" s="21" t="s">
        <v>23</v>
      </c>
      <c r="D31" s="21" t="s">
        <v>24</v>
      </c>
      <c r="E31" s="21" t="s">
        <v>25</v>
      </c>
      <c r="F31" s="21" t="s">
        <v>26</v>
      </c>
      <c r="G31" s="21" t="s">
        <v>27</v>
      </c>
      <c r="H31" s="21" t="s">
        <v>28</v>
      </c>
      <c r="I31" s="21" t="s">
        <v>29</v>
      </c>
      <c r="J31" s="21" t="s">
        <v>30</v>
      </c>
      <c r="K31" s="21" t="s">
        <v>31</v>
      </c>
      <c r="L31" s="21" t="s">
        <v>32</v>
      </c>
      <c r="M31" s="21" t="s">
        <v>33</v>
      </c>
      <c r="N31" s="21" t="s">
        <v>34</v>
      </c>
      <c r="O31" s="21" t="s">
        <v>35</v>
      </c>
      <c r="P31" s="21" t="s">
        <v>36</v>
      </c>
      <c r="Q31" s="21" t="s">
        <v>37</v>
      </c>
      <c r="R31" s="21" t="s">
        <v>38</v>
      </c>
      <c r="S31" s="21" t="s">
        <v>39</v>
      </c>
      <c r="T31" s="21" t="s">
        <v>40</v>
      </c>
      <c r="U31" s="21" t="s">
        <v>41</v>
      </c>
      <c r="V31" s="21" t="s">
        <v>42</v>
      </c>
      <c r="W31" s="21" t="s">
        <v>43</v>
      </c>
      <c r="X31" s="21" t="s">
        <v>44</v>
      </c>
      <c r="Y31" s="21" t="s">
        <v>45</v>
      </c>
      <c r="Z31" s="21" t="s">
        <v>46</v>
      </c>
      <c r="AA31" s="21" t="s">
        <v>47</v>
      </c>
      <c r="AB31" s="21" t="s">
        <v>48</v>
      </c>
      <c r="AC31" s="21" t="s">
        <v>49</v>
      </c>
      <c r="AD31" s="21" t="s">
        <v>50</v>
      </c>
      <c r="AE31" s="21" t="s">
        <v>51</v>
      </c>
      <c r="AF31" s="21" t="s">
        <v>52</v>
      </c>
      <c r="AG31" s="34">
        <f t="shared" si="0"/>
        <v>30</v>
      </c>
      <c r="AH31" s="35"/>
    </row>
    <row r="32" spans="1:34" ht="21" customHeight="1">
      <c r="A32" s="20">
        <v>23</v>
      </c>
      <c r="B32" s="33" t="s">
        <v>75</v>
      </c>
      <c r="C32" s="21" t="s">
        <v>23</v>
      </c>
      <c r="D32" s="21" t="s">
        <v>24</v>
      </c>
      <c r="E32" s="21" t="s">
        <v>25</v>
      </c>
      <c r="F32" s="21" t="s">
        <v>26</v>
      </c>
      <c r="G32" s="21" t="s">
        <v>27</v>
      </c>
      <c r="H32" s="21" t="s">
        <v>28</v>
      </c>
      <c r="I32" s="21" t="s">
        <v>29</v>
      </c>
      <c r="J32" s="21" t="s">
        <v>30</v>
      </c>
      <c r="K32" s="21" t="s">
        <v>31</v>
      </c>
      <c r="L32" s="21" t="s">
        <v>32</v>
      </c>
      <c r="M32" s="21" t="s">
        <v>33</v>
      </c>
      <c r="N32" s="21" t="s">
        <v>34</v>
      </c>
      <c r="O32" s="21" t="s">
        <v>35</v>
      </c>
      <c r="P32" s="21" t="s">
        <v>36</v>
      </c>
      <c r="Q32" s="21" t="s">
        <v>37</v>
      </c>
      <c r="R32" s="21" t="s">
        <v>38</v>
      </c>
      <c r="S32" s="21" t="s">
        <v>39</v>
      </c>
      <c r="T32" s="21" t="s">
        <v>40</v>
      </c>
      <c r="U32" s="21" t="s">
        <v>41</v>
      </c>
      <c r="V32" s="21" t="s">
        <v>42</v>
      </c>
      <c r="W32" s="21" t="s">
        <v>43</v>
      </c>
      <c r="X32" s="21" t="s">
        <v>44</v>
      </c>
      <c r="Y32" s="21" t="s">
        <v>45</v>
      </c>
      <c r="Z32" s="21" t="s">
        <v>46</v>
      </c>
      <c r="AA32" s="21" t="s">
        <v>47</v>
      </c>
      <c r="AB32" s="21" t="s">
        <v>48</v>
      </c>
      <c r="AC32" s="21" t="s">
        <v>49</v>
      </c>
      <c r="AD32" s="21" t="s">
        <v>50</v>
      </c>
      <c r="AE32" s="21" t="s">
        <v>51</v>
      </c>
      <c r="AF32" s="21" t="s">
        <v>52</v>
      </c>
      <c r="AG32" s="34">
        <f t="shared" si="0"/>
        <v>30</v>
      </c>
      <c r="AH32" s="35"/>
    </row>
    <row r="33" spans="1:34" ht="21" customHeight="1">
      <c r="A33" s="20">
        <v>24</v>
      </c>
      <c r="B33" s="33" t="s">
        <v>76</v>
      </c>
      <c r="C33" s="21" t="s">
        <v>23</v>
      </c>
      <c r="D33" s="21" t="s">
        <v>24</v>
      </c>
      <c r="E33" s="21" t="s">
        <v>25</v>
      </c>
      <c r="F33" s="21" t="s">
        <v>26</v>
      </c>
      <c r="G33" s="21" t="s">
        <v>27</v>
      </c>
      <c r="H33" s="21" t="s">
        <v>28</v>
      </c>
      <c r="I33" s="21" t="s">
        <v>29</v>
      </c>
      <c r="J33" s="21" t="s">
        <v>30</v>
      </c>
      <c r="K33" s="21" t="s">
        <v>31</v>
      </c>
      <c r="L33" s="21" t="s">
        <v>32</v>
      </c>
      <c r="M33" s="21" t="s">
        <v>33</v>
      </c>
      <c r="N33" s="21" t="s">
        <v>34</v>
      </c>
      <c r="O33" s="21" t="s">
        <v>35</v>
      </c>
      <c r="P33" s="21" t="s">
        <v>36</v>
      </c>
      <c r="Q33" s="21" t="s">
        <v>37</v>
      </c>
      <c r="R33" s="21" t="s">
        <v>38</v>
      </c>
      <c r="S33" s="21" t="s">
        <v>39</v>
      </c>
      <c r="T33" s="21" t="s">
        <v>40</v>
      </c>
      <c r="U33" s="21" t="s">
        <v>41</v>
      </c>
      <c r="V33" s="21" t="s">
        <v>42</v>
      </c>
      <c r="W33" s="21" t="s">
        <v>43</v>
      </c>
      <c r="X33" s="21" t="s">
        <v>44</v>
      </c>
      <c r="Y33" s="21" t="s">
        <v>45</v>
      </c>
      <c r="Z33" s="21" t="s">
        <v>46</v>
      </c>
      <c r="AA33" s="21" t="s">
        <v>47</v>
      </c>
      <c r="AB33" s="21" t="s">
        <v>48</v>
      </c>
      <c r="AC33" s="21" t="s">
        <v>49</v>
      </c>
      <c r="AD33" s="21" t="s">
        <v>50</v>
      </c>
      <c r="AE33" s="21" t="s">
        <v>51</v>
      </c>
      <c r="AF33" s="21" t="s">
        <v>52</v>
      </c>
      <c r="AG33" s="34">
        <f t="shared" si="0"/>
        <v>30</v>
      </c>
      <c r="AH33" s="35"/>
    </row>
    <row r="34" spans="1:34" ht="21" customHeight="1">
      <c r="A34" s="20">
        <v>25</v>
      </c>
      <c r="B34" s="33" t="s">
        <v>77</v>
      </c>
      <c r="C34" s="21" t="s">
        <v>23</v>
      </c>
      <c r="D34" s="21" t="s">
        <v>24</v>
      </c>
      <c r="E34" s="21" t="s">
        <v>25</v>
      </c>
      <c r="F34" s="21" t="s">
        <v>26</v>
      </c>
      <c r="G34" s="21" t="s">
        <v>27</v>
      </c>
      <c r="H34" s="21" t="s">
        <v>28</v>
      </c>
      <c r="I34" s="21" t="s">
        <v>29</v>
      </c>
      <c r="J34" s="21" t="s">
        <v>30</v>
      </c>
      <c r="K34" s="21" t="s">
        <v>31</v>
      </c>
      <c r="L34" s="21" t="s">
        <v>32</v>
      </c>
      <c r="M34" s="21" t="s">
        <v>33</v>
      </c>
      <c r="N34" s="21" t="s">
        <v>34</v>
      </c>
      <c r="O34" s="21" t="s">
        <v>35</v>
      </c>
      <c r="P34" s="21" t="s">
        <v>36</v>
      </c>
      <c r="Q34" s="21" t="s">
        <v>37</v>
      </c>
      <c r="R34" s="21" t="s">
        <v>38</v>
      </c>
      <c r="S34" s="21" t="s">
        <v>39</v>
      </c>
      <c r="T34" s="21" t="s">
        <v>40</v>
      </c>
      <c r="U34" s="21" t="s">
        <v>41</v>
      </c>
      <c r="V34" s="21" t="s">
        <v>42</v>
      </c>
      <c r="W34" s="21" t="s">
        <v>43</v>
      </c>
      <c r="X34" s="21" t="s">
        <v>44</v>
      </c>
      <c r="Y34" s="21" t="s">
        <v>45</v>
      </c>
      <c r="Z34" s="21" t="s">
        <v>46</v>
      </c>
      <c r="AA34" s="21" t="s">
        <v>47</v>
      </c>
      <c r="AB34" s="21" t="s">
        <v>48</v>
      </c>
      <c r="AC34" s="21" t="s">
        <v>49</v>
      </c>
      <c r="AD34" s="21" t="s">
        <v>50</v>
      </c>
      <c r="AE34" s="21" t="s">
        <v>51</v>
      </c>
      <c r="AF34" s="21" t="s">
        <v>52</v>
      </c>
      <c r="AG34" s="34">
        <f t="shared" si="0"/>
        <v>30</v>
      </c>
      <c r="AH34" s="35"/>
    </row>
    <row r="35" spans="1:34" ht="21" customHeight="1">
      <c r="A35" s="20">
        <v>26</v>
      </c>
      <c r="B35" s="33" t="s">
        <v>78</v>
      </c>
      <c r="C35" s="21" t="s">
        <v>23</v>
      </c>
      <c r="D35" s="21" t="s">
        <v>24</v>
      </c>
      <c r="E35" s="21" t="s">
        <v>25</v>
      </c>
      <c r="F35" s="21" t="s">
        <v>26</v>
      </c>
      <c r="G35" s="21" t="s">
        <v>27</v>
      </c>
      <c r="H35" s="21" t="s">
        <v>28</v>
      </c>
      <c r="I35" s="21" t="s">
        <v>29</v>
      </c>
      <c r="J35" s="21" t="s">
        <v>30</v>
      </c>
      <c r="K35" s="21" t="s">
        <v>31</v>
      </c>
      <c r="L35" s="21" t="s">
        <v>32</v>
      </c>
      <c r="M35" s="21" t="s">
        <v>33</v>
      </c>
      <c r="N35" s="21" t="s">
        <v>34</v>
      </c>
      <c r="O35" s="21" t="s">
        <v>35</v>
      </c>
      <c r="P35" s="21" t="s">
        <v>36</v>
      </c>
      <c r="Q35" s="21" t="s">
        <v>37</v>
      </c>
      <c r="R35" s="21" t="s">
        <v>38</v>
      </c>
      <c r="S35" s="21" t="s">
        <v>39</v>
      </c>
      <c r="T35" s="21" t="s">
        <v>40</v>
      </c>
      <c r="U35" s="21" t="s">
        <v>41</v>
      </c>
      <c r="V35" s="21" t="s">
        <v>42</v>
      </c>
      <c r="W35" s="21" t="s">
        <v>43</v>
      </c>
      <c r="X35" s="21" t="s">
        <v>44</v>
      </c>
      <c r="Y35" s="21" t="s">
        <v>45</v>
      </c>
      <c r="Z35" s="21" t="s">
        <v>46</v>
      </c>
      <c r="AA35" s="21" t="s">
        <v>47</v>
      </c>
      <c r="AB35" s="21" t="s">
        <v>48</v>
      </c>
      <c r="AC35" s="21" t="s">
        <v>49</v>
      </c>
      <c r="AD35" s="21" t="s">
        <v>50</v>
      </c>
      <c r="AE35" s="21" t="s">
        <v>51</v>
      </c>
      <c r="AF35" s="21" t="s">
        <v>52</v>
      </c>
      <c r="AG35" s="34">
        <f t="shared" si="0"/>
        <v>30</v>
      </c>
      <c r="AH35" s="35"/>
    </row>
    <row r="36" spans="1:34" ht="21" customHeight="1">
      <c r="A36" s="20">
        <v>27</v>
      </c>
      <c r="B36" s="33" t="s">
        <v>79</v>
      </c>
      <c r="C36" s="21" t="s">
        <v>23</v>
      </c>
      <c r="D36" s="21" t="s">
        <v>24</v>
      </c>
      <c r="E36" s="21" t="s">
        <v>25</v>
      </c>
      <c r="F36" s="21" t="s">
        <v>26</v>
      </c>
      <c r="G36" s="21" t="s">
        <v>27</v>
      </c>
      <c r="H36" s="21" t="s">
        <v>28</v>
      </c>
      <c r="I36" s="21" t="s">
        <v>29</v>
      </c>
      <c r="J36" s="21" t="s">
        <v>30</v>
      </c>
      <c r="K36" s="21" t="s">
        <v>31</v>
      </c>
      <c r="L36" s="21" t="s">
        <v>32</v>
      </c>
      <c r="M36" s="21" t="s">
        <v>33</v>
      </c>
      <c r="N36" s="21" t="s">
        <v>34</v>
      </c>
      <c r="O36" s="21" t="s">
        <v>35</v>
      </c>
      <c r="P36" s="21" t="s">
        <v>36</v>
      </c>
      <c r="Q36" s="21" t="s">
        <v>37</v>
      </c>
      <c r="R36" s="21" t="s">
        <v>38</v>
      </c>
      <c r="S36" s="21" t="s">
        <v>39</v>
      </c>
      <c r="T36" s="21" t="s">
        <v>40</v>
      </c>
      <c r="U36" s="21" t="s">
        <v>41</v>
      </c>
      <c r="V36" s="21" t="s">
        <v>42</v>
      </c>
      <c r="W36" s="21" t="s">
        <v>43</v>
      </c>
      <c r="X36" s="21" t="s">
        <v>44</v>
      </c>
      <c r="Y36" s="21" t="s">
        <v>45</v>
      </c>
      <c r="Z36" s="21" t="s">
        <v>46</v>
      </c>
      <c r="AA36" s="21" t="s">
        <v>47</v>
      </c>
      <c r="AB36" s="21" t="s">
        <v>48</v>
      </c>
      <c r="AC36" s="21" t="s">
        <v>49</v>
      </c>
      <c r="AD36" s="21" t="s">
        <v>50</v>
      </c>
      <c r="AE36" s="21" t="s">
        <v>51</v>
      </c>
      <c r="AF36" s="21" t="s">
        <v>52</v>
      </c>
      <c r="AG36" s="34">
        <f t="shared" si="0"/>
        <v>30</v>
      </c>
      <c r="AH36" s="35"/>
    </row>
    <row r="37" spans="1:34" ht="21" customHeight="1">
      <c r="A37" s="20">
        <v>28</v>
      </c>
      <c r="B37" s="33" t="s">
        <v>80</v>
      </c>
      <c r="C37" s="21" t="s">
        <v>23</v>
      </c>
      <c r="D37" s="21" t="s">
        <v>24</v>
      </c>
      <c r="E37" s="21" t="s">
        <v>25</v>
      </c>
      <c r="F37" s="21" t="s">
        <v>26</v>
      </c>
      <c r="G37" s="21" t="s">
        <v>27</v>
      </c>
      <c r="H37" s="21" t="s">
        <v>28</v>
      </c>
      <c r="I37" s="21" t="s">
        <v>29</v>
      </c>
      <c r="J37" s="21" t="s">
        <v>30</v>
      </c>
      <c r="K37" s="21" t="s">
        <v>31</v>
      </c>
      <c r="L37" s="21" t="s">
        <v>32</v>
      </c>
      <c r="M37" s="21" t="s">
        <v>33</v>
      </c>
      <c r="N37" s="21" t="s">
        <v>34</v>
      </c>
      <c r="O37" s="21" t="s">
        <v>35</v>
      </c>
      <c r="P37" s="21" t="s">
        <v>36</v>
      </c>
      <c r="Q37" s="21" t="s">
        <v>37</v>
      </c>
      <c r="R37" s="21" t="s">
        <v>38</v>
      </c>
      <c r="S37" s="21" t="s">
        <v>39</v>
      </c>
      <c r="T37" s="21" t="s">
        <v>40</v>
      </c>
      <c r="U37" s="21" t="s">
        <v>41</v>
      </c>
      <c r="V37" s="21" t="s">
        <v>42</v>
      </c>
      <c r="W37" s="21" t="s">
        <v>43</v>
      </c>
      <c r="X37" s="21" t="s">
        <v>44</v>
      </c>
      <c r="Y37" s="21" t="s">
        <v>45</v>
      </c>
      <c r="Z37" s="21" t="s">
        <v>46</v>
      </c>
      <c r="AA37" s="21" t="s">
        <v>47</v>
      </c>
      <c r="AB37" s="21" t="s">
        <v>48</v>
      </c>
      <c r="AC37" s="21" t="s">
        <v>49</v>
      </c>
      <c r="AD37" s="21" t="s">
        <v>50</v>
      </c>
      <c r="AE37" s="21" t="s">
        <v>51</v>
      </c>
      <c r="AF37" s="21" t="s">
        <v>52</v>
      </c>
      <c r="AG37" s="34">
        <f t="shared" si="0"/>
        <v>30</v>
      </c>
      <c r="AH37" s="35"/>
    </row>
    <row r="38" spans="1:34" ht="21" customHeight="1">
      <c r="A38" s="20">
        <v>29</v>
      </c>
      <c r="B38" s="33" t="s">
        <v>81</v>
      </c>
      <c r="C38" s="21" t="s">
        <v>23</v>
      </c>
      <c r="D38" s="21" t="s">
        <v>24</v>
      </c>
      <c r="E38" s="21" t="s">
        <v>25</v>
      </c>
      <c r="F38" s="21" t="s">
        <v>26</v>
      </c>
      <c r="G38" s="21" t="s">
        <v>27</v>
      </c>
      <c r="H38" s="21" t="s">
        <v>28</v>
      </c>
      <c r="I38" s="21" t="s">
        <v>29</v>
      </c>
      <c r="J38" s="21" t="s">
        <v>30</v>
      </c>
      <c r="K38" s="21" t="s">
        <v>31</v>
      </c>
      <c r="L38" s="21" t="s">
        <v>32</v>
      </c>
      <c r="M38" s="21" t="s">
        <v>33</v>
      </c>
      <c r="N38" s="21" t="s">
        <v>34</v>
      </c>
      <c r="O38" s="21" t="s">
        <v>35</v>
      </c>
      <c r="P38" s="21" t="s">
        <v>36</v>
      </c>
      <c r="Q38" s="21" t="s">
        <v>37</v>
      </c>
      <c r="R38" s="21" t="s">
        <v>38</v>
      </c>
      <c r="S38" s="21" t="s">
        <v>39</v>
      </c>
      <c r="T38" s="21" t="s">
        <v>40</v>
      </c>
      <c r="U38" s="21" t="s">
        <v>41</v>
      </c>
      <c r="V38" s="21" t="s">
        <v>42</v>
      </c>
      <c r="W38" s="21" t="s">
        <v>43</v>
      </c>
      <c r="X38" s="21" t="s">
        <v>44</v>
      </c>
      <c r="Y38" s="21" t="s">
        <v>45</v>
      </c>
      <c r="Z38" s="21" t="s">
        <v>46</v>
      </c>
      <c r="AA38" s="21" t="s">
        <v>47</v>
      </c>
      <c r="AB38" s="21" t="s">
        <v>48</v>
      </c>
      <c r="AC38" s="21" t="s">
        <v>49</v>
      </c>
      <c r="AD38" s="21" t="s">
        <v>50</v>
      </c>
      <c r="AE38" s="21" t="s">
        <v>51</v>
      </c>
      <c r="AF38" s="21" t="s">
        <v>52</v>
      </c>
      <c r="AG38" s="34">
        <f>COUNTA(C38:AF38)</f>
        <v>30</v>
      </c>
      <c r="AH38" s="35"/>
    </row>
    <row r="39" spans="1:34" ht="15.75">
      <c r="A39" s="20">
        <v>30</v>
      </c>
      <c r="B39" s="33" t="s">
        <v>82</v>
      </c>
      <c r="C39" s="21" t="s">
        <v>23</v>
      </c>
      <c r="D39" s="21" t="s">
        <v>24</v>
      </c>
      <c r="E39" s="21" t="s">
        <v>25</v>
      </c>
      <c r="F39" s="21" t="s">
        <v>26</v>
      </c>
      <c r="G39" s="21" t="s">
        <v>27</v>
      </c>
      <c r="H39" s="21" t="s">
        <v>28</v>
      </c>
      <c r="I39" s="21" t="s">
        <v>29</v>
      </c>
      <c r="J39" s="21" t="s">
        <v>30</v>
      </c>
      <c r="K39" s="21" t="s">
        <v>31</v>
      </c>
      <c r="L39" s="21" t="s">
        <v>32</v>
      </c>
      <c r="M39" s="21" t="s">
        <v>33</v>
      </c>
      <c r="N39" s="21" t="s">
        <v>34</v>
      </c>
      <c r="O39" s="21" t="s">
        <v>35</v>
      </c>
      <c r="P39" s="21" t="s">
        <v>36</v>
      </c>
      <c r="Q39" s="21" t="s">
        <v>37</v>
      </c>
      <c r="R39" s="21" t="s">
        <v>38</v>
      </c>
      <c r="S39" s="21" t="s">
        <v>39</v>
      </c>
      <c r="T39" s="21" t="s">
        <v>40</v>
      </c>
      <c r="U39" s="21" t="s">
        <v>41</v>
      </c>
      <c r="V39" s="21" t="s">
        <v>42</v>
      </c>
      <c r="W39" s="21" t="s">
        <v>43</v>
      </c>
      <c r="X39" s="21" t="s">
        <v>44</v>
      </c>
      <c r="Y39" s="21" t="s">
        <v>45</v>
      </c>
      <c r="Z39" s="21" t="s">
        <v>46</v>
      </c>
      <c r="AA39" s="21" t="s">
        <v>47</v>
      </c>
      <c r="AB39" s="21" t="s">
        <v>48</v>
      </c>
      <c r="AC39" s="21" t="s">
        <v>49</v>
      </c>
      <c r="AD39" s="21" t="s">
        <v>50</v>
      </c>
      <c r="AE39" s="21" t="s">
        <v>51</v>
      </c>
      <c r="AF39" s="21" t="s">
        <v>52</v>
      </c>
      <c r="AG39" s="34">
        <f t="shared" ref="AG39:AG43" si="1">COUNTA(C39:AF39)</f>
        <v>30</v>
      </c>
      <c r="AH39" s="22"/>
    </row>
    <row r="40" spans="1:34" ht="15.75">
      <c r="A40" s="20">
        <v>31</v>
      </c>
      <c r="B40" s="33" t="s">
        <v>83</v>
      </c>
      <c r="C40" s="21" t="s">
        <v>23</v>
      </c>
      <c r="D40" s="21" t="s">
        <v>24</v>
      </c>
      <c r="E40" s="21" t="s">
        <v>25</v>
      </c>
      <c r="F40" s="21" t="s">
        <v>26</v>
      </c>
      <c r="G40" s="21" t="s">
        <v>27</v>
      </c>
      <c r="H40" s="21" t="s">
        <v>28</v>
      </c>
      <c r="I40" s="21" t="s">
        <v>29</v>
      </c>
      <c r="J40" s="21" t="s">
        <v>30</v>
      </c>
      <c r="K40" s="21" t="s">
        <v>31</v>
      </c>
      <c r="L40" s="21" t="s">
        <v>32</v>
      </c>
      <c r="M40" s="21" t="s">
        <v>33</v>
      </c>
      <c r="N40" s="21" t="s">
        <v>34</v>
      </c>
      <c r="O40" s="21" t="s">
        <v>35</v>
      </c>
      <c r="P40" s="21" t="s">
        <v>36</v>
      </c>
      <c r="Q40" s="21" t="s">
        <v>37</v>
      </c>
      <c r="R40" s="21" t="s">
        <v>38</v>
      </c>
      <c r="S40" s="21" t="s">
        <v>39</v>
      </c>
      <c r="T40" s="21" t="s">
        <v>40</v>
      </c>
      <c r="U40" s="21" t="s">
        <v>41</v>
      </c>
      <c r="V40" s="21" t="s">
        <v>42</v>
      </c>
      <c r="W40" s="21" t="s">
        <v>43</v>
      </c>
      <c r="X40" s="21" t="s">
        <v>44</v>
      </c>
      <c r="Y40" s="21" t="s">
        <v>45</v>
      </c>
      <c r="Z40" s="21" t="s">
        <v>46</v>
      </c>
      <c r="AA40" s="21" t="s">
        <v>47</v>
      </c>
      <c r="AB40" s="21" t="s">
        <v>48</v>
      </c>
      <c r="AC40" s="21" t="s">
        <v>49</v>
      </c>
      <c r="AD40" s="21" t="s">
        <v>50</v>
      </c>
      <c r="AE40" s="21" t="s">
        <v>51</v>
      </c>
      <c r="AF40" s="21" t="s">
        <v>52</v>
      </c>
      <c r="AG40" s="34">
        <f t="shared" si="1"/>
        <v>30</v>
      </c>
    </row>
    <row r="41" spans="1:34" ht="15.75">
      <c r="A41" s="20">
        <v>32</v>
      </c>
      <c r="B41" s="33" t="s">
        <v>84</v>
      </c>
      <c r="C41" s="21" t="s">
        <v>23</v>
      </c>
      <c r="D41" s="21" t="s">
        <v>24</v>
      </c>
      <c r="E41" s="21" t="s">
        <v>25</v>
      </c>
      <c r="F41" s="21" t="s">
        <v>26</v>
      </c>
      <c r="G41" s="21" t="s">
        <v>27</v>
      </c>
      <c r="H41" s="21" t="s">
        <v>28</v>
      </c>
      <c r="I41" s="21" t="s">
        <v>29</v>
      </c>
      <c r="J41" s="21" t="s">
        <v>30</v>
      </c>
      <c r="K41" s="21" t="s">
        <v>31</v>
      </c>
      <c r="L41" s="21" t="s">
        <v>32</v>
      </c>
      <c r="M41" s="21" t="s">
        <v>33</v>
      </c>
      <c r="N41" s="21" t="s">
        <v>34</v>
      </c>
      <c r="O41" s="21" t="s">
        <v>35</v>
      </c>
      <c r="P41" s="21" t="s">
        <v>36</v>
      </c>
      <c r="Q41" s="21" t="s">
        <v>37</v>
      </c>
      <c r="R41" s="21" t="s">
        <v>38</v>
      </c>
      <c r="S41" s="21" t="s">
        <v>39</v>
      </c>
      <c r="T41" s="21" t="s">
        <v>40</v>
      </c>
      <c r="U41" s="21" t="s">
        <v>41</v>
      </c>
      <c r="V41" s="21" t="s">
        <v>42</v>
      </c>
      <c r="W41" s="21" t="s">
        <v>43</v>
      </c>
      <c r="X41" s="21" t="s">
        <v>44</v>
      </c>
      <c r="Y41" s="21" t="s">
        <v>45</v>
      </c>
      <c r="Z41" s="21" t="s">
        <v>46</v>
      </c>
      <c r="AA41" s="21" t="s">
        <v>47</v>
      </c>
      <c r="AB41" s="21" t="s">
        <v>48</v>
      </c>
      <c r="AC41" s="21" t="s">
        <v>49</v>
      </c>
      <c r="AD41" s="21" t="s">
        <v>50</v>
      </c>
      <c r="AE41" s="21" t="s">
        <v>51</v>
      </c>
      <c r="AF41" s="21" t="s">
        <v>52</v>
      </c>
      <c r="AG41" s="34">
        <f t="shared" si="1"/>
        <v>30</v>
      </c>
    </row>
    <row r="42" spans="1:34" ht="15.75">
      <c r="A42" s="20">
        <v>33</v>
      </c>
      <c r="B42" s="33" t="s">
        <v>85</v>
      </c>
      <c r="C42" s="21" t="s">
        <v>23</v>
      </c>
      <c r="D42" s="21" t="s">
        <v>24</v>
      </c>
      <c r="E42" s="21" t="s">
        <v>25</v>
      </c>
      <c r="F42" s="21" t="s">
        <v>26</v>
      </c>
      <c r="G42" s="21" t="s">
        <v>27</v>
      </c>
      <c r="H42" s="21" t="s">
        <v>28</v>
      </c>
      <c r="I42" s="21" t="s">
        <v>29</v>
      </c>
      <c r="J42" s="21" t="s">
        <v>30</v>
      </c>
      <c r="K42" s="21" t="s">
        <v>31</v>
      </c>
      <c r="L42" s="21" t="s">
        <v>32</v>
      </c>
      <c r="M42" s="21" t="s">
        <v>33</v>
      </c>
      <c r="N42" s="21" t="s">
        <v>34</v>
      </c>
      <c r="O42" s="21" t="s">
        <v>35</v>
      </c>
      <c r="P42" s="21" t="s">
        <v>36</v>
      </c>
      <c r="Q42" s="21" t="s">
        <v>37</v>
      </c>
      <c r="R42" s="21" t="s">
        <v>38</v>
      </c>
      <c r="S42" s="21" t="s">
        <v>39</v>
      </c>
      <c r="T42" s="21" t="s">
        <v>40</v>
      </c>
      <c r="U42" s="21" t="s">
        <v>41</v>
      </c>
      <c r="V42" s="21" t="s">
        <v>42</v>
      </c>
      <c r="W42" s="21" t="s">
        <v>43</v>
      </c>
      <c r="X42" s="21" t="s">
        <v>44</v>
      </c>
      <c r="Y42" s="21" t="s">
        <v>45</v>
      </c>
      <c r="Z42" s="21" t="s">
        <v>46</v>
      </c>
      <c r="AA42" s="21" t="s">
        <v>47</v>
      </c>
      <c r="AB42" s="21" t="s">
        <v>48</v>
      </c>
      <c r="AC42" s="21" t="s">
        <v>49</v>
      </c>
      <c r="AD42" s="21" t="s">
        <v>50</v>
      </c>
      <c r="AE42" s="21" t="s">
        <v>51</v>
      </c>
      <c r="AF42" s="21" t="s">
        <v>52</v>
      </c>
      <c r="AG42" s="34">
        <f t="shared" si="1"/>
        <v>30</v>
      </c>
    </row>
    <row r="43" spans="1:34" ht="15.75">
      <c r="A43" s="20">
        <v>34</v>
      </c>
      <c r="B43" s="33" t="s">
        <v>86</v>
      </c>
      <c r="C43" s="21" t="s">
        <v>23</v>
      </c>
      <c r="D43" s="21" t="s">
        <v>24</v>
      </c>
      <c r="E43" s="21" t="s">
        <v>25</v>
      </c>
      <c r="F43" s="21" t="s">
        <v>26</v>
      </c>
      <c r="G43" s="21" t="s">
        <v>27</v>
      </c>
      <c r="H43" s="21" t="s">
        <v>28</v>
      </c>
      <c r="I43" s="21" t="s">
        <v>29</v>
      </c>
      <c r="J43" s="21" t="s">
        <v>30</v>
      </c>
      <c r="K43" s="21" t="s">
        <v>31</v>
      </c>
      <c r="L43" s="21" t="s">
        <v>32</v>
      </c>
      <c r="M43" s="21" t="s">
        <v>33</v>
      </c>
      <c r="N43" s="21" t="s">
        <v>34</v>
      </c>
      <c r="O43" s="21" t="s">
        <v>35</v>
      </c>
      <c r="P43" s="21" t="s">
        <v>36</v>
      </c>
      <c r="Q43" s="21" t="s">
        <v>37</v>
      </c>
      <c r="R43" s="21" t="s">
        <v>38</v>
      </c>
      <c r="S43" s="21" t="s">
        <v>39</v>
      </c>
      <c r="T43" s="21" t="s">
        <v>40</v>
      </c>
      <c r="U43" s="21" t="s">
        <v>41</v>
      </c>
      <c r="V43" s="21" t="s">
        <v>42</v>
      </c>
      <c r="W43" s="21" t="s">
        <v>43</v>
      </c>
      <c r="X43" s="21" t="s">
        <v>44</v>
      </c>
      <c r="Y43" s="21" t="s">
        <v>45</v>
      </c>
      <c r="Z43" s="21" t="s">
        <v>46</v>
      </c>
      <c r="AA43" s="21" t="s">
        <v>47</v>
      </c>
      <c r="AB43" s="21" t="s">
        <v>48</v>
      </c>
      <c r="AC43" s="21" t="s">
        <v>49</v>
      </c>
      <c r="AD43" s="21" t="s">
        <v>50</v>
      </c>
      <c r="AE43" s="21" t="s">
        <v>51</v>
      </c>
      <c r="AF43" s="21" t="s">
        <v>52</v>
      </c>
      <c r="AG43" s="34">
        <f t="shared" si="1"/>
        <v>30</v>
      </c>
    </row>
  </sheetData>
  <mergeCells count="19">
    <mergeCell ref="C8:H8"/>
    <mergeCell ref="C7:H7"/>
    <mergeCell ref="I8:N8"/>
    <mergeCell ref="A7:A9"/>
    <mergeCell ref="B7:B9"/>
    <mergeCell ref="I7:N7"/>
    <mergeCell ref="B2:AF2"/>
    <mergeCell ref="B3:AF3"/>
    <mergeCell ref="B4:E4"/>
    <mergeCell ref="AC4:AF4"/>
    <mergeCell ref="B5:E5"/>
    <mergeCell ref="AC5:AF5"/>
    <mergeCell ref="B6:AF6"/>
    <mergeCell ref="U7:Z7"/>
    <mergeCell ref="AA7:AF7"/>
    <mergeCell ref="U8:Z8"/>
    <mergeCell ref="AA8:AF8"/>
    <mergeCell ref="O8:T8"/>
    <mergeCell ref="O7:T7"/>
  </mergeCells>
  <hyperlinks>
    <hyperlink ref="AH8" location="ze!A1" display="العودة"/>
  </hyperlinks>
  <pageMargins left="0.16" right="0.17" top="0.26" bottom="0.74803149606299213" header="0.17" footer="0.31496062992125984"/>
  <pageSetup paperSize="8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طبع الجداول</vt:lpstr>
      <vt:lpstr>الحراسة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تسيير مركز الاجراء</dc:title>
  <dc:subject>تسيير مركز الاجراء</dc:subject>
  <dc:creator>عبد العزيز حواس ميلة</dc:creator>
  <dc:description>بوساحية الزين 06.64.70.70.88</dc:description>
  <cp:lastModifiedBy>Chatnoir</cp:lastModifiedBy>
  <cp:lastPrinted>2014-11-30T05:49:10Z</cp:lastPrinted>
  <dcterms:created xsi:type="dcterms:W3CDTF">2010-03-16T13:48:33Z</dcterms:created>
  <dcterms:modified xsi:type="dcterms:W3CDTF">2017-11-04T19:22:05Z</dcterms:modified>
</cp:coreProperties>
</file>